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rk/Downloads/"/>
    </mc:Choice>
  </mc:AlternateContent>
  <xr:revisionPtr revIDLastSave="0" documentId="13_ncr:1_{4676B48F-242F-B949-B8D1-36CD4857CFAA}" xr6:coauthVersionLast="47" xr6:coauthVersionMax="47" xr10:uidLastSave="{00000000-0000-0000-0000-000000000000}"/>
  <bookViews>
    <workbookView xWindow="42120" yWindow="680" windowWidth="24600" windowHeight="25860" activeTab="1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1" l="1"/>
  <c r="I162" i="1"/>
  <c r="I152" i="1"/>
  <c r="I143" i="1"/>
  <c r="I122" i="1"/>
  <c r="I81" i="1"/>
  <c r="I6" i="1"/>
  <c r="I217" i="1" l="1"/>
</calcChain>
</file>

<file path=xl/sharedStrings.xml><?xml version="1.0" encoding="utf-8"?>
<sst xmlns="http://schemas.openxmlformats.org/spreadsheetml/2006/main" count="483" uniqueCount="221">
  <si>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</si>
  <si>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</si>
  <si>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</si>
  <si>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</si>
  <si>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</si>
  <si>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</si>
  <si>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</si>
  <si>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</si>
  <si>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</si>
  <si>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</si>
  <si>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</si>
  <si>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</si>
  <si>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</si>
  <si>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</si>
  <si>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</si>
  <si>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</si>
  <si>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</si>
  <si>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</si>
  <si>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</si>
  <si>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Финал чемпионата по профессиональному мастерству "Профессионалы" г.Нижний Новгород</t>
  </si>
  <si>
    <t>Разработка</t>
  </si>
  <si>
    <t>Документирование</t>
  </si>
  <si>
    <t>Внедрение</t>
  </si>
  <si>
    <t>Спринт - 1</t>
  </si>
  <si>
    <t>Реализация соответствует принципам DRY (UIKit)</t>
  </si>
  <si>
    <t>половина итоговой оценки, если отсутствуют комментарии и логирование согласно заданию</t>
  </si>
  <si>
    <t>Создана библиотека UIKit в отдельном проекте</t>
  </si>
  <si>
    <t>Спринт - 2</t>
  </si>
  <si>
    <t>Создана библиотека NetLib (модели, клиент, запросы, обработка ошибок)</t>
  </si>
  <si>
    <t>NetLib: SOLID</t>
  </si>
  <si>
    <t>NetLib: DRY</t>
  </si>
  <si>
    <t>Спринт - 3</t>
  </si>
  <si>
    <t>Приложение интегрирует UIKit/NetLib без нарушения DRY</t>
  </si>
  <si>
    <t>Классы распределены по папкам в соответствии с выбранной архитектурой</t>
  </si>
  <si>
    <t>минус 0,1 за каждый файл вне папок; 0 при несоответствии; половина итоговой оценки, если отсутствуют комментарии и логирование согласно заданию</t>
  </si>
  <si>
    <t>Слой DOMAIN не содержит других слоёв</t>
  </si>
  <si>
    <t>0 при несоответствии; половина итоговой оценки, если отсутствуют комментарии и логирование согласно заданию</t>
  </si>
  <si>
    <t>Слой PRESENTATION не содержит других слоёв</t>
  </si>
  <si>
    <t>Слой DATA не содержит других слоёв</t>
  </si>
  <si>
    <t>SOLID в основном приложении</t>
  </si>
  <si>
    <t>DRY в основном приложении</t>
  </si>
  <si>
    <t>Спринт - 4</t>
  </si>
  <si>
    <t>SOLID в основном приложении (спринт 4)</t>
  </si>
  <si>
    <t>DRY в основном приложении (спринт 4)</t>
  </si>
  <si>
    <t>Спринт - 5</t>
  </si>
  <si>
    <t>SOLID в основном приложении (спринт 5)</t>
  </si>
  <si>
    <t>DRY в основном приложении (спринт 5)</t>
  </si>
  <si>
    <t>Спринт - 6</t>
  </si>
  <si>
    <t>SOLID в основном приложении (спринт 6)</t>
  </si>
  <si>
    <t>DRY в основном приложении (спринт 6)</t>
  </si>
  <si>
    <t>Спринт - 7</t>
  </si>
  <si>
    <t>SOLID в основном приложении (спринт 7)</t>
  </si>
  <si>
    <t>DRY в основном приложении (спринт 7)</t>
  </si>
  <si>
    <t>Архитектура приложения</t>
  </si>
  <si>
    <t>Верстка приложения</t>
  </si>
  <si>
    <t>Цвета, как в Figma</t>
  </si>
  <si>
    <t>Не проверяется, если нет библиотеки; минус 0,02 за отсутствующий; половина итоговой оценки, если отсутствуют комментарии и логирование согласно заданию</t>
  </si>
  <si>
    <t>Тема и типографика, как в Figma</t>
  </si>
  <si>
    <t>Не проверяется, если нет библиотеки; половина итоговой оценки, если отсутствуют комментарии и логирование согласно заданию</t>
  </si>
  <si>
    <t>Input: default, focused, filled, error, disabled (Storybook)</t>
  </si>
  <si>
    <t>Не проверяется если не создана библиотека; половина балла если нет в Storybook; половина итоговой оценки, если отсутствуют комментарии и логирование согласно заданию; минус 0,15</t>
  </si>
  <si>
    <t>Select: состояния; тап — bottom sheet со списком</t>
  </si>
  <si>
    <t>Не проверяется если не создана библиотека; половина балла если нет в Storybook; половина итоговой оценки, если отсутствуют комментарии и логирование согласно заданию; минус 0,3</t>
  </si>
  <si>
    <t>Button: primary, secondary, destructive, disabled, loading</t>
  </si>
  <si>
    <t>Не проверяется если не создана библиотека; половина балла если нет в Storybook; половина итоговой оценки, если отсутствуют комментарии и логирование согласно заданию; минус 0,1</t>
  </si>
  <si>
    <t>ListCard: вакансия/соискатель</t>
  </si>
  <si>
    <t>Bottom bar: HR доска / Соискатели / Вакансии</t>
  </si>
  <si>
    <t>Не проверяется если не создана библиотека; половина балла если нет в Storybook; половина итоговой оценки, если отсутствуют комментарии и логирование согласно заданию</t>
  </si>
  <si>
    <t>Checkbox: все состояния</t>
  </si>
  <si>
    <t>Не проверяется если не создана библиотека; половина балла если нет в Storybook; половина итоговой оценки, если отсутствуют комментарии и логирование согласно заданию; минус 0,4</t>
  </si>
  <si>
    <t>Avatar: фото + инициалы</t>
  </si>
  <si>
    <t>Адаптивность, отсутствие лишних пустот, сетка/отступы по Figma (общие требования КЗ)</t>
  </si>
  <si>
    <t>Спринт-3</t>
  </si>
  <si>
    <t>Экран «Регистрация»: поля, валидации, соглашение, сценарий после успеха</t>
  </si>
  <si>
    <t>Спринт-4</t>
  </si>
  <si>
    <t>Спринт-5</t>
  </si>
  <si>
    <t>Вакансии: карточка ID, сценарии Сорсер/Рекрутер, правила удаления</t>
  </si>
  <si>
    <t>Спринт-6</t>
  </si>
  <si>
    <t>Спринт-7</t>
  </si>
  <si>
    <t>Клиент-серверное взаимодействие</t>
  </si>
  <si>
    <t>Нет сети — возвращается осмысленная ошибка</t>
  </si>
  <si>
    <t>Ошибка сервера (4xx/5xx) — не теряется, прокидывается/маппится</t>
  </si>
  <si>
    <t>NetLib: реализован запрос 1 — POST /auth</t>
  </si>
  <si>
    <t>NetLib: реализован запрос 2 — POST /register</t>
  </si>
  <si>
    <t>NetLib: реализован запрос 3 — GET /auth/profileByToken</t>
  </si>
  <si>
    <t>NetLib: реализован запрос 4 — GET /logout</t>
  </si>
  <si>
    <t>NetLib: реализован запрос 5 — GET /vacancy</t>
  </si>
  <si>
    <t>NetLib: реализован запрос 6 — POST /vacancy</t>
  </si>
  <si>
    <t>NetLib: реализован запрос 7 — GET /vacancy/{id}</t>
  </si>
  <si>
    <t>NetLib: реализован запрос 8 — PUT /vacancy/{id}</t>
  </si>
  <si>
    <t>NetLib: реализован запрос 9 — DELETE /vacancy/{id}</t>
  </si>
  <si>
    <t>NetLib: реализован запрос 10 — POST /vacancy/{id}/upload-files</t>
  </si>
  <si>
    <t>NetLib: реализован запрос 11 — GET /vacancy/short</t>
  </si>
  <si>
    <t>NetLib: реализован запрос 12 — POST /employee/applicantListBy</t>
  </si>
  <si>
    <t>NetLib: реализован запрос 13 — GET /employee/{id}</t>
  </si>
  <si>
    <t>NetLib: реализован запрос 14 — GET /employee/shortStaff</t>
  </si>
  <si>
    <t>NetLib: реализован запрос 15 — GET /userAvatar</t>
  </si>
  <si>
    <t>NetLib: реализован запрос 16 — GET /hiring/departments</t>
  </si>
  <si>
    <t>NetLib: реализован запрос 17 — GET /hiring/positions</t>
  </si>
  <si>
    <t>NetLib: реализован запрос 18 — GET /hiring/vacancies</t>
  </si>
  <si>
    <t>NetLib: реализован запрос 19 — GET /dictionary/city</t>
  </si>
  <si>
    <t>NetLib: реализован запрос 20 — GET /dictionary/status</t>
  </si>
  <si>
    <t>NetLib: реализован запрос 21 — GET /dictionary/candidateStatuses</t>
  </si>
  <si>
    <t>NetLib: реализован запрос 22 — GET /candidates/vacancies</t>
  </si>
  <si>
    <t>NetLib: реализован запрос 23 — GET /candidates/card/comment/{id}</t>
  </si>
  <si>
    <t>NetLib: реализован запрос 24 — PUT /candidates/card/comment/{id}</t>
  </si>
  <si>
    <t>NetLib: реализован запрос 25 — PUT /candidates/card/hr/{id}</t>
  </si>
  <si>
    <t>NetLib: реализован запрос 26 — PUT /candidates/status</t>
  </si>
  <si>
    <t>NetLib: реализован запрос 27 — PUT /candidates/card/{id}</t>
  </si>
  <si>
    <t>Экран «Регистрация» вызывает API только через абстракции/NetLib</t>
  </si>
  <si>
    <t>Экран «Авторизация» — то же</t>
  </si>
  <si>
    <t>Экраны раздела «Вакансии» — то же (все сценарии КЗ)</t>
  </si>
  <si>
    <t>Соискатели (список, фильтры) — то же</t>
  </si>
  <si>
    <t>HR доска (все экраны модуля) — то же</t>
  </si>
  <si>
    <t xml:space="preserve">Хранение информации </t>
  </si>
  <si>
    <t>Спринт-1</t>
  </si>
  <si>
    <t>Спринт-2</t>
  </si>
  <si>
    <t>Ветка vacancies-screens; PR; сохранение последнего экрана</t>
  </si>
  <si>
    <t>Ветка candidates-screens; PR; кэш справочников после первого запроса</t>
  </si>
  <si>
    <t>Ветка hr-board-screens; PR; сохранение последнего экрана</t>
  </si>
  <si>
    <t>Д</t>
  </si>
  <si>
    <t>Взаимодействие с аппаратными расширениями устройства</t>
  </si>
  <si>
    <t>Соискатели: смена фото из галереи (по КЗ)</t>
  </si>
  <si>
    <t>Соискатели: съёмка нового фото с камеры</t>
  </si>
  <si>
    <t>TDD: валидация email (name@domain.ru) — тест/ассерты</t>
  </si>
  <si>
    <t>TDD: валидация длины пароля (≥8)</t>
  </si>
  <si>
    <t>TDD: подтверждение пароля (совпадение)</t>
  </si>
  <si>
    <t>UI: неверный email — сообщение, красная подсветка</t>
  </si>
  <si>
    <t>UI: короткий пароль — сообщение, красная подсветка</t>
  </si>
  <si>
    <t>Тест: успешная регистрация, POST /register, переход</t>
  </si>
  <si>
    <t>Tест: ошибка сервера (напр. 409) — без перехода, сообщение</t>
  </si>
  <si>
    <t>Коммиты RED, GREEN, REFACTOR; на REFACTOR — ≥3 несвязанных рефакторинга, без изменения тестов</t>
  </si>
  <si>
    <t>По истории Git; половина итоговой оценки, если отсутствуют комментарии и логирование согласно заданию</t>
  </si>
  <si>
    <t>Тестирование</t>
  </si>
  <si>
    <t>Е</t>
  </si>
  <si>
    <t>Подготовка продукта</t>
  </si>
  <si>
    <t>Ж</t>
  </si>
  <si>
    <t>Защита проекта - Спринт 5</t>
  </si>
  <si>
    <t>Создана презентация.</t>
  </si>
  <si>
    <t>Презентация содержит описание реализацию приложения</t>
  </si>
  <si>
    <t>Презентация содержит схему классов</t>
  </si>
  <si>
    <t>Презентация содержит описание Производительности, согласно заданию</t>
  </si>
  <si>
    <t>Презентация содержит используемые архитектурные решения</t>
  </si>
  <si>
    <t>Презентация содержит используемые библиотеки</t>
  </si>
  <si>
    <t>Слайды презентации удовлетворяют стандартам.</t>
  </si>
  <si>
    <t>0 - Презентация выполнена некачественно, не удовлетворяет стандартам.</t>
  </si>
  <si>
    <t>1 - Презентация выполнена на приемлемом уровне.</t>
  </si>
  <si>
    <t>2 - Презентация выполнена отлично.</t>
  </si>
  <si>
    <t>3 - Уровень выполнения превосходит стандарты.</t>
  </si>
  <si>
    <t>Диаграммы выполнены корректно.</t>
  </si>
  <si>
    <t>0 - В презентации отсутствуют диаграммы.</t>
  </si>
  <si>
    <t>1 - Диаграммы присутствуют, но содержат ошибки.</t>
  </si>
  <si>
    <t>2 - Диаграммы присутствуют, не содержат ошибок.</t>
  </si>
  <si>
    <t>3 - Присутствуют диаграммы нескольких видов, без ошибок.</t>
  </si>
  <si>
    <t>Доклад (речь) конкурсанта удовлетворяет стандартам.</t>
  </si>
  <si>
    <t>0 - доклад не удовлетворяет стандартам.</t>
  </si>
  <si>
    <t>1 - доклад содержит незначительные недостатки.</t>
  </si>
  <si>
    <t>2 - доклад не имеет недостатков.</t>
  </si>
  <si>
    <t>3 - доклад превосходный..</t>
  </si>
  <si>
    <t>Конкурсант корректно ответил на все вопросы.</t>
  </si>
  <si>
    <t>0 - конкурсант не смог ответить на вопросы или ответил неправильно.</t>
  </si>
  <si>
    <t>1 - ответы конкурсанта содержат неточности.</t>
  </si>
  <si>
    <t>2 - конкурсант корректно ответил на все вопросы.</t>
  </si>
  <si>
    <t>3 - ответы конкурсанта говорят о высоком уровне знаний и понимании предмета.</t>
  </si>
  <si>
    <t>Поведение конкурсанта во время выступления удовлетворяет стандартам.</t>
  </si>
  <si>
    <t>0 - конкурсант замкнут, не уверен в себе.</t>
  </si>
  <si>
    <t>1 - выступление конкурсанта имеет недостатки.</t>
  </si>
  <si>
    <t>2 - конкурсант выступил отлично.</t>
  </si>
  <si>
    <t>3 - выступление конкурсанта яркое, запоминающееся.</t>
  </si>
  <si>
    <t>Подготовка к публикации</t>
  </si>
  <si>
    <t>Название соответствует заданию</t>
  </si>
  <si>
    <t>Загружены иконка приложения</t>
  </si>
  <si>
    <t>Загружен APK-файл (Архивный файл, файл сборки)</t>
  </si>
  <si>
    <t>Добавлено название  для пользователя и тип приложения</t>
  </si>
  <si>
    <t>Указана возрастная категория</t>
  </si>
  <si>
    <t>Категория приложения</t>
  </si>
  <si>
    <t>0 - категория не указана</t>
  </si>
  <si>
    <t>1 - категория определена не верно</t>
  </si>
  <si>
    <t>2 - категория определна почти верно</t>
  </si>
  <si>
    <t>3 - категория определено верно</t>
  </si>
  <si>
    <t>Краткое описание</t>
  </si>
  <si>
    <t>0 - краткое описание отсутствует</t>
  </si>
  <si>
    <t>1 - краткое описание определено не верно</t>
  </si>
  <si>
    <t>2 - краткое описание написано хорошо</t>
  </si>
  <si>
    <t>3 - краткое описание написано отлично</t>
  </si>
  <si>
    <t>Основное описание</t>
  </si>
  <si>
    <t>0 - основное описание отсутствует</t>
  </si>
  <si>
    <t>1 - основное описание определено не верно</t>
  </si>
  <si>
    <t>2 - основное описание написано хорошо</t>
  </si>
  <si>
    <t>3 - основное описание написано отлично</t>
  </si>
  <si>
    <t>Скриншоты приложения</t>
  </si>
  <si>
    <t xml:space="preserve">минус 0.1 за каждый отсутствующий, </t>
  </si>
  <si>
    <t>HR доска: список,  карточка, редактирование, удаление (по КЗ)</t>
  </si>
  <si>
    <t>половина итоговой оценки, если отсутствуют комментарии и логирование согласно заданию; минус 0,2</t>
  </si>
  <si>
    <t>Экран «Авторизация»: макет, «Запомнить», веб-ссылки, переход</t>
  </si>
  <si>
    <t>Экран loader</t>
  </si>
  <si>
    <t>половина итоговой оценки, если отсутствуют комментарии и логирование согласно заданию; минус 0,15</t>
  </si>
  <si>
    <t>Вакансии: главная, роли, поиск, переходы</t>
  </si>
  <si>
    <t>Вакансии: мастер создания/редактирования (шаг 1, валидации, файлы)</t>
  </si>
  <si>
    <t>Вакансии: мастер создания/редактирования (шаг 2, валидации, файлы)</t>
  </si>
  <si>
    <t>Вакансии: мастер создания/редактирования (шаг 3, валидации)</t>
  </si>
  <si>
    <t xml:space="preserve">Соискатели: список, пагинация, копирование, таблица </t>
  </si>
  <si>
    <t>Соискатели Details: просмотр, изменение , удаление</t>
  </si>
  <si>
    <t>Экран AI асистента</t>
  </si>
  <si>
    <t>Экран Соискатели Изменение фото профиля</t>
  </si>
  <si>
    <t>Progress Steps</t>
  </si>
  <si>
    <t>Репозиторий UIKit создан; main; без  разархивирования</t>
  </si>
  <si>
    <t>Репозиторий NetLib; main; без  разархивирования</t>
  </si>
  <si>
    <t>Создан репозиторий под приложение</t>
  </si>
  <si>
    <t xml:space="preserve">Приложение: ветки main и registration-screen; PR в main закрыт; </t>
  </si>
  <si>
    <t>Ветка auth-screen; PR закрыт; сохранение последнего экрана</t>
  </si>
  <si>
    <t>Необходимо сохранять состояние любого последнего экрана до перезапуска приложения</t>
  </si>
  <si>
    <t xml:space="preserve">Данные входа и активная сессия должны быть сохранены после перезапуска приложения (при активном чекбоксе «Запомнить») </t>
  </si>
  <si>
    <t xml:space="preserve"> Справочники (должности, города, статусы, подразделения) кэшируются после первого запроса и при дальнейших обращениях берутся из кэша</t>
  </si>
  <si>
    <t>Реализуйте AI-помощника на базе self-hosted LLM, работающего локально на мобильном устройстве (inference на устройстве, без передачи данных на внешний сервер</t>
  </si>
  <si>
    <t>Inference не должен блокировать UI — выполняется в фоновом потоке с индикатором загрузки.</t>
  </si>
  <si>
    <t xml:space="preserve">	Если устройство не поддерживает необходимый уровень вычислений, отображается информационное сообщение; функция деградирует gracefully.</t>
  </si>
  <si>
    <t xml:space="preserve">	Все данные, передаваемые модели, остаются на устройстве — сетевых запросов для inference не выполняется.</t>
  </si>
  <si>
    <t>Не проверяется в случае нарушение запрета на изменение тестов на GREEN/REFACTOR . половина итоговой оценки, если отсутствуют комментарии и логирование согласно заданию</t>
  </si>
  <si>
    <t>Проектирование и бережливое производство</t>
  </si>
  <si>
    <t>Организация, управление работой и охрана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</si>
</sst>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B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2" fontId="0" fillId="0" borderId="0" xfId="0" applyNumberFormat="1"/>
    <xf numFmtId="0" fontId="2" fillId="5" borderId="2" xfId="0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2" fontId="2" fillId="2" borderId="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top" wrapText="1"/>
    </xf>
    <xf numFmtId="2" fontId="0" fillId="0" borderId="1" xfId="0" applyNumberFormat="1" applyBorder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2" fontId="2" fillId="0" borderId="0" xfId="0" applyNumberFormat="1" applyFont="1"/>
    <xf numFmtId="0" fontId="2" fillId="2" borderId="1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7"/>
  <sheetViews>
    <sheetView topLeftCell="A76" zoomScale="80" zoomScaleNormal="80" workbookViewId="0">
      <selection activeCell="F13" sqref="F13"/>
    </sheetView>
  </sheetViews>
  <sheetFormatPr baseColWidth="10" defaultColWidth="11" defaultRowHeight="16" x14ac:dyDescent="0.2"/>
  <cols>
    <col min="1" max="1" width="6.83203125" style="1" customWidth="1"/>
    <col min="2" max="2" width="31" style="5" customWidth="1"/>
    <col min="3" max="3" width="8.33203125" style="2" customWidth="1"/>
    <col min="4" max="4" width="37" style="4" customWidth="1"/>
    <col min="5" max="5" width="12.1640625" style="2" hidden="1" customWidth="1"/>
    <col min="6" max="6" width="33.83203125" style="4" customWidth="1"/>
    <col min="7" max="7" width="20.6640625" style="4" bestFit="1" customWidth="1"/>
    <col min="8" max="8" width="7.1640625" style="12" bestFit="1" customWidth="1"/>
    <col min="9" max="9" width="8.33203125" style="8" customWidth="1"/>
    <col min="10" max="16384" width="11" style="5"/>
  </cols>
  <sheetData>
    <row r="2" spans="1:9" ht="71.25" customHeight="1" x14ac:dyDescent="0.2">
      <c r="B2" s="23" t="s">
        <v>11</v>
      </c>
      <c r="C2" s="24"/>
      <c r="D2" s="25" t="s">
        <v>19</v>
      </c>
      <c r="E2" s="3"/>
    </row>
    <row r="3" spans="1:9" ht="32.25" customHeight="1" x14ac:dyDescent="0.2">
      <c r="B3" s="23" t="s">
        <v>13</v>
      </c>
      <c r="C3" s="24"/>
      <c r="D3" s="26" t="s">
        <v>13</v>
      </c>
      <c r="E3" s="3"/>
    </row>
    <row r="5" spans="1:9" s="6" customFormat="1" ht="51.75" customHeight="1" x14ac:dyDescent="0.2">
      <c r="A5" s="9" t="s">
        <v>1</v>
      </c>
      <c r="B5" s="9" t="s">
        <v>18</v>
      </c>
      <c r="C5" s="9" t="s">
        <v>2</v>
      </c>
      <c r="D5" s="9" t="s">
        <v>4</v>
      </c>
      <c r="E5" s="9" t="s">
        <v>7</v>
      </c>
      <c r="F5" s="9" t="s">
        <v>3</v>
      </c>
      <c r="G5" s="9" t="s">
        <v>12</v>
      </c>
      <c r="H5" s="9" t="s">
        <v>15</v>
      </c>
      <c r="I5" s="9" t="s">
        <v>8</v>
      </c>
    </row>
    <row r="6" spans="1:9" s="10" customFormat="1" x14ac:dyDescent="0.2">
      <c r="A6" s="32" t="s">
        <v>0</v>
      </c>
      <c r="B6" s="48" t="s">
        <v>53</v>
      </c>
      <c r="C6" s="48"/>
      <c r="D6" s="48"/>
      <c r="E6" s="48"/>
      <c r="F6" s="48"/>
      <c r="G6" s="48"/>
      <c r="H6" s="48"/>
      <c r="I6" s="33">
        <f>SUM(I7:I49)</f>
        <v>17.7</v>
      </c>
    </row>
    <row r="7" spans="1:9" s="10" customFormat="1" x14ac:dyDescent="0.2">
      <c r="A7" s="36">
        <v>1</v>
      </c>
      <c r="B7" s="36" t="s">
        <v>23</v>
      </c>
      <c r="C7" s="36"/>
      <c r="D7" s="36"/>
      <c r="E7" s="36"/>
      <c r="F7" s="36"/>
      <c r="G7" s="36"/>
      <c r="H7" s="36"/>
      <c r="I7" s="36"/>
    </row>
    <row r="8" spans="1:9" s="10" customFormat="1" ht="51" x14ac:dyDescent="0.2">
      <c r="A8" s="36"/>
      <c r="B8" s="36"/>
      <c r="C8" s="36" t="s">
        <v>5</v>
      </c>
      <c r="D8" s="37" t="s">
        <v>24</v>
      </c>
      <c r="E8" s="36"/>
      <c r="F8" s="37" t="s">
        <v>25</v>
      </c>
      <c r="G8" s="36"/>
      <c r="H8" s="36">
        <v>2</v>
      </c>
      <c r="I8" s="38">
        <v>0.42</v>
      </c>
    </row>
    <row r="9" spans="1:9" s="10" customFormat="1" ht="51" x14ac:dyDescent="0.2">
      <c r="A9" s="36"/>
      <c r="B9" s="36"/>
      <c r="C9" s="36" t="s">
        <v>5</v>
      </c>
      <c r="D9" s="37" t="s">
        <v>26</v>
      </c>
      <c r="E9" s="36"/>
      <c r="F9" s="37" t="s">
        <v>25</v>
      </c>
      <c r="G9" s="36"/>
      <c r="H9" s="36">
        <v>4</v>
      </c>
      <c r="I9" s="38">
        <v>0.53</v>
      </c>
    </row>
    <row r="10" spans="1:9" s="10" customFormat="1" x14ac:dyDescent="0.2">
      <c r="A10" s="36">
        <v>2</v>
      </c>
      <c r="B10" s="36" t="s">
        <v>27</v>
      </c>
      <c r="C10" s="36"/>
      <c r="D10" s="36"/>
      <c r="E10" s="36"/>
      <c r="F10" s="36"/>
      <c r="G10" s="36"/>
      <c r="H10" s="36"/>
      <c r="I10" s="36"/>
    </row>
    <row r="11" spans="1:9" s="10" customFormat="1" ht="51" x14ac:dyDescent="0.2">
      <c r="A11" s="36"/>
      <c r="B11" s="36"/>
      <c r="C11" s="36" t="s">
        <v>5</v>
      </c>
      <c r="D11" s="37" t="s">
        <v>28</v>
      </c>
      <c r="E11" s="36"/>
      <c r="F11" s="37" t="s">
        <v>25</v>
      </c>
      <c r="G11" s="36"/>
      <c r="H11" s="36">
        <v>4</v>
      </c>
      <c r="I11" s="38">
        <v>0.53</v>
      </c>
    </row>
    <row r="12" spans="1:9" s="10" customFormat="1" ht="51" x14ac:dyDescent="0.2">
      <c r="A12" s="36"/>
      <c r="B12" s="36"/>
      <c r="C12" s="36" t="s">
        <v>5</v>
      </c>
      <c r="D12" s="37" t="s">
        <v>29</v>
      </c>
      <c r="E12" s="36"/>
      <c r="F12" s="37" t="s">
        <v>25</v>
      </c>
      <c r="G12" s="36"/>
      <c r="H12" s="36">
        <v>2</v>
      </c>
      <c r="I12" s="38">
        <v>0.74</v>
      </c>
    </row>
    <row r="13" spans="1:9" s="10" customFormat="1" ht="51" x14ac:dyDescent="0.2">
      <c r="A13" s="36"/>
      <c r="B13" s="36"/>
      <c r="C13" s="36" t="s">
        <v>6</v>
      </c>
      <c r="D13" s="37" t="s">
        <v>30</v>
      </c>
      <c r="E13" s="36"/>
      <c r="F13" s="37" t="s">
        <v>25</v>
      </c>
      <c r="G13" s="36"/>
      <c r="H13" s="36">
        <v>2</v>
      </c>
      <c r="I13" s="38">
        <v>0.53</v>
      </c>
    </row>
    <row r="14" spans="1:9" s="10" customFormat="1" x14ac:dyDescent="0.2">
      <c r="A14" s="36">
        <v>3</v>
      </c>
      <c r="B14" s="36" t="s">
        <v>31</v>
      </c>
      <c r="C14" s="36"/>
      <c r="D14" s="36"/>
      <c r="E14" s="36"/>
      <c r="F14" s="36"/>
      <c r="G14" s="36"/>
      <c r="H14" s="36"/>
      <c r="I14" s="36"/>
    </row>
    <row r="15" spans="1:9" s="10" customFormat="1" ht="51" x14ac:dyDescent="0.2">
      <c r="A15" s="36"/>
      <c r="B15" s="36"/>
      <c r="C15" s="36" t="s">
        <v>5</v>
      </c>
      <c r="D15" s="37" t="s">
        <v>32</v>
      </c>
      <c r="E15" s="36"/>
      <c r="F15" s="37" t="s">
        <v>25</v>
      </c>
      <c r="G15" s="36"/>
      <c r="H15" s="36">
        <v>2</v>
      </c>
      <c r="I15" s="38">
        <v>0.74</v>
      </c>
    </row>
    <row r="16" spans="1:9" s="10" customFormat="1" ht="85" x14ac:dyDescent="0.2">
      <c r="A16" s="36"/>
      <c r="B16" s="36"/>
      <c r="C16" s="36" t="s">
        <v>5</v>
      </c>
      <c r="D16" s="37" t="s">
        <v>33</v>
      </c>
      <c r="E16" s="36"/>
      <c r="F16" s="37" t="s">
        <v>34</v>
      </c>
      <c r="G16" s="36"/>
      <c r="H16" s="36">
        <v>4</v>
      </c>
      <c r="I16" s="38">
        <v>0.42</v>
      </c>
    </row>
    <row r="17" spans="1:9" s="10" customFormat="1" ht="68" x14ac:dyDescent="0.2">
      <c r="A17" s="36"/>
      <c r="B17" s="36"/>
      <c r="C17" s="36" t="s">
        <v>5</v>
      </c>
      <c r="D17" s="37" t="s">
        <v>35</v>
      </c>
      <c r="E17" s="36"/>
      <c r="F17" s="37" t="s">
        <v>36</v>
      </c>
      <c r="G17" s="36"/>
      <c r="H17" s="36">
        <v>2</v>
      </c>
      <c r="I17" s="38">
        <v>0.63</v>
      </c>
    </row>
    <row r="18" spans="1:9" s="10" customFormat="1" ht="68" x14ac:dyDescent="0.2">
      <c r="A18" s="36"/>
      <c r="B18" s="36"/>
      <c r="C18" s="36" t="s">
        <v>5</v>
      </c>
      <c r="D18" s="37" t="s">
        <v>37</v>
      </c>
      <c r="E18" s="36"/>
      <c r="F18" s="37" t="s">
        <v>36</v>
      </c>
      <c r="G18" s="36"/>
      <c r="H18" s="36">
        <v>2</v>
      </c>
      <c r="I18" s="38">
        <v>0.63</v>
      </c>
    </row>
    <row r="19" spans="1:9" s="10" customFormat="1" ht="68" x14ac:dyDescent="0.2">
      <c r="A19" s="36"/>
      <c r="B19" s="36"/>
      <c r="C19" s="36" t="s">
        <v>5</v>
      </c>
      <c r="D19" s="37" t="s">
        <v>38</v>
      </c>
      <c r="E19" s="36"/>
      <c r="F19" s="37" t="s">
        <v>36</v>
      </c>
      <c r="G19" s="36"/>
      <c r="H19" s="36">
        <v>2</v>
      </c>
      <c r="I19" s="38">
        <v>0.63</v>
      </c>
    </row>
    <row r="20" spans="1:9" s="10" customFormat="1" ht="51" x14ac:dyDescent="0.2">
      <c r="A20" s="36"/>
      <c r="B20" s="36"/>
      <c r="C20" s="36" t="s">
        <v>5</v>
      </c>
      <c r="D20" s="37" t="s">
        <v>39</v>
      </c>
      <c r="E20" s="36"/>
      <c r="F20" s="37" t="s">
        <v>25</v>
      </c>
      <c r="G20" s="36"/>
      <c r="H20" s="36">
        <v>2</v>
      </c>
      <c r="I20" s="38">
        <v>0.63</v>
      </c>
    </row>
    <row r="21" spans="1:9" s="10" customFormat="1" ht="51" x14ac:dyDescent="0.2">
      <c r="A21" s="36"/>
      <c r="B21" s="36"/>
      <c r="C21" s="36" t="s">
        <v>5</v>
      </c>
      <c r="D21" s="37" t="s">
        <v>40</v>
      </c>
      <c r="E21" s="36"/>
      <c r="F21" s="37" t="s">
        <v>25</v>
      </c>
      <c r="G21" s="36"/>
      <c r="H21" s="36">
        <v>2</v>
      </c>
      <c r="I21" s="38">
        <v>0.53</v>
      </c>
    </row>
    <row r="22" spans="1:9" s="10" customFormat="1" x14ac:dyDescent="0.2">
      <c r="A22" s="36">
        <v>4</v>
      </c>
      <c r="B22" s="36" t="s">
        <v>41</v>
      </c>
      <c r="C22" s="36"/>
      <c r="D22" s="36"/>
      <c r="E22" s="36"/>
      <c r="F22" s="36"/>
      <c r="G22" s="36"/>
      <c r="H22" s="36"/>
      <c r="I22" s="36"/>
    </row>
    <row r="23" spans="1:9" s="10" customFormat="1" ht="85" x14ac:dyDescent="0.2">
      <c r="A23" s="36"/>
      <c r="B23" s="36"/>
      <c r="C23" s="36" t="s">
        <v>5</v>
      </c>
      <c r="D23" s="37" t="s">
        <v>33</v>
      </c>
      <c r="E23" s="36"/>
      <c r="F23" s="37" t="s">
        <v>34</v>
      </c>
      <c r="G23" s="36"/>
      <c r="H23" s="36">
        <v>4</v>
      </c>
      <c r="I23" s="38">
        <v>0.42</v>
      </c>
    </row>
    <row r="24" spans="1:9" s="10" customFormat="1" ht="68" x14ac:dyDescent="0.2">
      <c r="A24" s="36"/>
      <c r="B24" s="36"/>
      <c r="C24" s="36" t="s">
        <v>5</v>
      </c>
      <c r="D24" s="37" t="s">
        <v>35</v>
      </c>
      <c r="E24" s="36"/>
      <c r="F24" s="37" t="s">
        <v>36</v>
      </c>
      <c r="G24" s="36"/>
      <c r="H24" s="36">
        <v>2</v>
      </c>
      <c r="I24" s="38">
        <v>0.59</v>
      </c>
    </row>
    <row r="25" spans="1:9" s="10" customFormat="1" ht="68" x14ac:dyDescent="0.2">
      <c r="A25" s="36"/>
      <c r="B25" s="36"/>
      <c r="C25" s="36" t="s">
        <v>5</v>
      </c>
      <c r="D25" s="37" t="s">
        <v>37</v>
      </c>
      <c r="E25" s="36"/>
      <c r="F25" s="37" t="s">
        <v>36</v>
      </c>
      <c r="G25" s="36"/>
      <c r="H25" s="36">
        <v>2</v>
      </c>
      <c r="I25" s="38">
        <v>0.59</v>
      </c>
    </row>
    <row r="26" spans="1:9" s="10" customFormat="1" ht="68" x14ac:dyDescent="0.2">
      <c r="A26" s="36"/>
      <c r="B26" s="36"/>
      <c r="C26" s="36" t="s">
        <v>5</v>
      </c>
      <c r="D26" s="37" t="s">
        <v>38</v>
      </c>
      <c r="E26" s="36"/>
      <c r="F26" s="37" t="s">
        <v>36</v>
      </c>
      <c r="G26" s="36"/>
      <c r="H26" s="36">
        <v>2</v>
      </c>
      <c r="I26" s="38">
        <v>0.59</v>
      </c>
    </row>
    <row r="27" spans="1:9" s="10" customFormat="1" ht="51" x14ac:dyDescent="0.2">
      <c r="A27" s="36"/>
      <c r="B27" s="36"/>
      <c r="C27" s="36" t="s">
        <v>5</v>
      </c>
      <c r="D27" s="37" t="s">
        <v>42</v>
      </c>
      <c r="E27" s="36"/>
      <c r="F27" s="37" t="s">
        <v>25</v>
      </c>
      <c r="G27" s="36"/>
      <c r="H27" s="36">
        <v>2</v>
      </c>
      <c r="I27" s="38">
        <v>0.63</v>
      </c>
    </row>
    <row r="28" spans="1:9" s="10" customFormat="1" ht="51" x14ac:dyDescent="0.2">
      <c r="A28" s="36"/>
      <c r="B28" s="36"/>
      <c r="C28" s="36" t="s">
        <v>5</v>
      </c>
      <c r="D28" s="37" t="s">
        <v>43</v>
      </c>
      <c r="E28" s="36"/>
      <c r="F28" s="37" t="s">
        <v>25</v>
      </c>
      <c r="G28" s="36"/>
      <c r="H28" s="36">
        <v>2</v>
      </c>
      <c r="I28" s="38">
        <v>0.53</v>
      </c>
    </row>
    <row r="29" spans="1:9" s="10" customFormat="1" x14ac:dyDescent="0.2">
      <c r="A29" s="36">
        <v>5</v>
      </c>
      <c r="B29" s="36" t="s">
        <v>44</v>
      </c>
      <c r="C29" s="36"/>
      <c r="D29" s="36"/>
      <c r="E29" s="36"/>
      <c r="F29" s="36"/>
      <c r="G29" s="36"/>
      <c r="H29" s="36"/>
      <c r="I29" s="36"/>
    </row>
    <row r="30" spans="1:9" s="10" customFormat="1" ht="85" x14ac:dyDescent="0.2">
      <c r="A30" s="36"/>
      <c r="B30" s="36"/>
      <c r="C30" s="36" t="s">
        <v>5</v>
      </c>
      <c r="D30" s="37" t="s">
        <v>33</v>
      </c>
      <c r="E30" s="36"/>
      <c r="F30" s="37" t="s">
        <v>34</v>
      </c>
      <c r="G30" s="36"/>
      <c r="H30" s="36">
        <v>4</v>
      </c>
      <c r="I30" s="38">
        <v>0.38</v>
      </c>
    </row>
    <row r="31" spans="1:9" s="10" customFormat="1" ht="68" x14ac:dyDescent="0.2">
      <c r="A31" s="36"/>
      <c r="B31" s="36"/>
      <c r="C31" s="36" t="s">
        <v>5</v>
      </c>
      <c r="D31" s="37" t="s">
        <v>35</v>
      </c>
      <c r="E31" s="36"/>
      <c r="F31" s="37" t="s">
        <v>36</v>
      </c>
      <c r="G31" s="36"/>
      <c r="H31" s="36">
        <v>2</v>
      </c>
      <c r="I31" s="38">
        <v>0.34</v>
      </c>
    </row>
    <row r="32" spans="1:9" s="10" customFormat="1" ht="68" x14ac:dyDescent="0.2">
      <c r="A32" s="36"/>
      <c r="B32" s="36"/>
      <c r="C32" s="36" t="s">
        <v>5</v>
      </c>
      <c r="D32" s="37" t="s">
        <v>37</v>
      </c>
      <c r="E32" s="36"/>
      <c r="F32" s="37" t="s">
        <v>36</v>
      </c>
      <c r="G32" s="36"/>
      <c r="H32" s="36">
        <v>2</v>
      </c>
      <c r="I32" s="38">
        <v>0.34</v>
      </c>
    </row>
    <row r="33" spans="1:9" s="10" customFormat="1" ht="68" x14ac:dyDescent="0.2">
      <c r="A33" s="36"/>
      <c r="B33" s="36"/>
      <c r="C33" s="36" t="s">
        <v>5</v>
      </c>
      <c r="D33" s="37" t="s">
        <v>38</v>
      </c>
      <c r="E33" s="36"/>
      <c r="F33" s="37" t="s">
        <v>36</v>
      </c>
      <c r="G33" s="36"/>
      <c r="H33" s="36">
        <v>2</v>
      </c>
      <c r="I33" s="38">
        <v>0.34</v>
      </c>
    </row>
    <row r="34" spans="1:9" s="10" customFormat="1" ht="51" x14ac:dyDescent="0.2">
      <c r="A34" s="36"/>
      <c r="B34" s="36"/>
      <c r="C34" s="36" t="s">
        <v>5</v>
      </c>
      <c r="D34" s="37" t="s">
        <v>45</v>
      </c>
      <c r="E34" s="36"/>
      <c r="F34" s="37" t="s">
        <v>25</v>
      </c>
      <c r="G34" s="36"/>
      <c r="H34" s="36">
        <v>2</v>
      </c>
      <c r="I34" s="38">
        <v>0.53</v>
      </c>
    </row>
    <row r="35" spans="1:9" s="10" customFormat="1" ht="51" x14ac:dyDescent="0.2">
      <c r="A35" s="36"/>
      <c r="B35" s="36"/>
      <c r="C35" s="36" t="s">
        <v>5</v>
      </c>
      <c r="D35" s="37" t="s">
        <v>46</v>
      </c>
      <c r="E35" s="36"/>
      <c r="F35" s="37" t="s">
        <v>25</v>
      </c>
      <c r="G35" s="36"/>
      <c r="H35" s="36">
        <v>2</v>
      </c>
      <c r="I35" s="38">
        <v>0.53</v>
      </c>
    </row>
    <row r="36" spans="1:9" s="10" customFormat="1" x14ac:dyDescent="0.2">
      <c r="A36" s="36">
        <v>6</v>
      </c>
      <c r="B36" s="36" t="s">
        <v>47</v>
      </c>
      <c r="C36" s="36"/>
      <c r="D36" s="36"/>
      <c r="E36" s="36"/>
      <c r="F36" s="36"/>
      <c r="G36" s="36"/>
      <c r="H36" s="36"/>
      <c r="I36" s="36"/>
    </row>
    <row r="37" spans="1:9" s="10" customFormat="1" ht="85" x14ac:dyDescent="0.2">
      <c r="A37" s="36"/>
      <c r="B37" s="36"/>
      <c r="C37" s="36" t="s">
        <v>5</v>
      </c>
      <c r="D37" s="37" t="s">
        <v>33</v>
      </c>
      <c r="E37" s="36"/>
      <c r="F37" s="37" t="s">
        <v>34</v>
      </c>
      <c r="G37" s="36"/>
      <c r="H37" s="36">
        <v>4</v>
      </c>
      <c r="I37" s="38">
        <v>0.38</v>
      </c>
    </row>
    <row r="38" spans="1:9" s="10" customFormat="1" ht="68" x14ac:dyDescent="0.2">
      <c r="A38" s="36"/>
      <c r="B38" s="36"/>
      <c r="C38" s="36" t="s">
        <v>5</v>
      </c>
      <c r="D38" s="37" t="s">
        <v>35</v>
      </c>
      <c r="E38" s="36"/>
      <c r="F38" s="37" t="s">
        <v>36</v>
      </c>
      <c r="G38" s="36"/>
      <c r="H38" s="36">
        <v>2</v>
      </c>
      <c r="I38" s="38">
        <v>0.34</v>
      </c>
    </row>
    <row r="39" spans="1:9" s="10" customFormat="1" ht="68" x14ac:dyDescent="0.2">
      <c r="A39" s="36"/>
      <c r="B39" s="36"/>
      <c r="C39" s="36" t="s">
        <v>5</v>
      </c>
      <c r="D39" s="37" t="s">
        <v>37</v>
      </c>
      <c r="E39" s="36"/>
      <c r="F39" s="37" t="s">
        <v>36</v>
      </c>
      <c r="G39" s="36"/>
      <c r="H39" s="36">
        <v>2</v>
      </c>
      <c r="I39" s="38">
        <v>0.34</v>
      </c>
    </row>
    <row r="40" spans="1:9" s="10" customFormat="1" ht="68" x14ac:dyDescent="0.2">
      <c r="A40" s="36"/>
      <c r="B40" s="36"/>
      <c r="C40" s="36" t="s">
        <v>5</v>
      </c>
      <c r="D40" s="37" t="s">
        <v>38</v>
      </c>
      <c r="E40" s="36"/>
      <c r="F40" s="37" t="s">
        <v>36</v>
      </c>
      <c r="G40" s="36"/>
      <c r="H40" s="36">
        <v>2</v>
      </c>
      <c r="I40" s="38">
        <v>0.34</v>
      </c>
    </row>
    <row r="41" spans="1:9" s="10" customFormat="1" ht="51" x14ac:dyDescent="0.2">
      <c r="A41" s="36"/>
      <c r="B41" s="36"/>
      <c r="C41" s="36" t="s">
        <v>5</v>
      </c>
      <c r="D41" s="37" t="s">
        <v>48</v>
      </c>
      <c r="E41" s="36"/>
      <c r="F41" s="37" t="s">
        <v>25</v>
      </c>
      <c r="G41" s="36"/>
      <c r="H41" s="36">
        <v>2</v>
      </c>
      <c r="I41" s="38">
        <v>0.53</v>
      </c>
    </row>
    <row r="42" spans="1:9" s="10" customFormat="1" ht="51" x14ac:dyDescent="0.2">
      <c r="A42" s="36"/>
      <c r="B42" s="36"/>
      <c r="C42" s="36" t="s">
        <v>5</v>
      </c>
      <c r="D42" s="37" t="s">
        <v>49</v>
      </c>
      <c r="E42" s="36"/>
      <c r="F42" s="37" t="s">
        <v>25</v>
      </c>
      <c r="G42" s="36"/>
      <c r="H42" s="36">
        <v>2</v>
      </c>
      <c r="I42" s="38">
        <v>0.53</v>
      </c>
    </row>
    <row r="43" spans="1:9" s="10" customFormat="1" x14ac:dyDescent="0.2">
      <c r="A43" s="36">
        <v>7</v>
      </c>
      <c r="B43" s="36" t="s">
        <v>50</v>
      </c>
      <c r="C43" s="36"/>
      <c r="D43" s="36"/>
      <c r="E43" s="36"/>
      <c r="F43" s="36"/>
      <c r="G43" s="36"/>
      <c r="H43" s="36"/>
      <c r="I43" s="36"/>
    </row>
    <row r="44" spans="1:9" s="10" customFormat="1" ht="85" x14ac:dyDescent="0.2">
      <c r="A44" s="36"/>
      <c r="B44" s="36"/>
      <c r="C44" s="36" t="s">
        <v>5</v>
      </c>
      <c r="D44" s="37" t="s">
        <v>33</v>
      </c>
      <c r="E44" s="36"/>
      <c r="F44" s="37" t="s">
        <v>34</v>
      </c>
      <c r="G44" s="36"/>
      <c r="H44" s="36">
        <v>4</v>
      </c>
      <c r="I44" s="38">
        <v>0.38</v>
      </c>
    </row>
    <row r="45" spans="1:9" s="10" customFormat="1" ht="68" x14ac:dyDescent="0.2">
      <c r="A45" s="36"/>
      <c r="B45" s="36"/>
      <c r="C45" s="36" t="s">
        <v>5</v>
      </c>
      <c r="D45" s="37" t="s">
        <v>35</v>
      </c>
      <c r="E45" s="36"/>
      <c r="F45" s="37" t="s">
        <v>36</v>
      </c>
      <c r="G45" s="36"/>
      <c r="H45" s="36">
        <v>2</v>
      </c>
      <c r="I45" s="38">
        <v>0.34</v>
      </c>
    </row>
    <row r="46" spans="1:9" s="10" customFormat="1" ht="68" x14ac:dyDescent="0.2">
      <c r="A46" s="36"/>
      <c r="B46" s="36"/>
      <c r="C46" s="36" t="s">
        <v>5</v>
      </c>
      <c r="D46" s="37" t="s">
        <v>37</v>
      </c>
      <c r="E46" s="36"/>
      <c r="F46" s="37" t="s">
        <v>36</v>
      </c>
      <c r="G46" s="36"/>
      <c r="H46" s="36">
        <v>2</v>
      </c>
      <c r="I46" s="38">
        <v>0.34</v>
      </c>
    </row>
    <row r="47" spans="1:9" s="10" customFormat="1" ht="68" x14ac:dyDescent="0.2">
      <c r="A47" s="36"/>
      <c r="B47" s="36"/>
      <c r="C47" s="36" t="s">
        <v>5</v>
      </c>
      <c r="D47" s="37" t="s">
        <v>38</v>
      </c>
      <c r="E47" s="36"/>
      <c r="F47" s="37" t="s">
        <v>36</v>
      </c>
      <c r="G47" s="36"/>
      <c r="H47" s="36">
        <v>2</v>
      </c>
      <c r="I47" s="38">
        <v>0.34</v>
      </c>
    </row>
    <row r="48" spans="1:9" s="10" customFormat="1" ht="51" x14ac:dyDescent="0.2">
      <c r="A48" s="36"/>
      <c r="B48" s="36"/>
      <c r="C48" s="36" t="s">
        <v>5</v>
      </c>
      <c r="D48" s="37" t="s">
        <v>51</v>
      </c>
      <c r="E48" s="36"/>
      <c r="F48" s="37" t="s">
        <v>25</v>
      </c>
      <c r="G48" s="36"/>
      <c r="H48" s="36">
        <v>2</v>
      </c>
      <c r="I48" s="38">
        <v>0.53</v>
      </c>
    </row>
    <row r="49" spans="1:10" s="10" customFormat="1" ht="51" x14ac:dyDescent="0.2">
      <c r="A49" s="36"/>
      <c r="B49" s="36"/>
      <c r="C49" s="36" t="s">
        <v>5</v>
      </c>
      <c r="D49" s="37" t="s">
        <v>52</v>
      </c>
      <c r="E49" s="36"/>
      <c r="F49" s="37" t="s">
        <v>25</v>
      </c>
      <c r="G49" s="36"/>
      <c r="H49" s="36">
        <v>2</v>
      </c>
      <c r="I49" s="38">
        <v>0.54</v>
      </c>
    </row>
    <row r="50" spans="1:10" s="10" customFormat="1" x14ac:dyDescent="0.2">
      <c r="A50" s="34" t="s">
        <v>9</v>
      </c>
      <c r="B50" s="49" t="s">
        <v>54</v>
      </c>
      <c r="C50" s="49"/>
      <c r="D50" s="49"/>
      <c r="E50" s="49"/>
      <c r="F50" s="49"/>
      <c r="G50" s="49"/>
      <c r="H50" s="49"/>
      <c r="I50" s="35">
        <f>SUM(I51:I80)</f>
        <v>34.36</v>
      </c>
      <c r="J50" s="45"/>
    </row>
    <row r="51" spans="1:10" x14ac:dyDescent="0.2">
      <c r="A51">
        <v>1</v>
      </c>
      <c r="B51" t="s">
        <v>23</v>
      </c>
      <c r="C51"/>
      <c r="D51"/>
      <c r="E51"/>
      <c r="F51"/>
      <c r="G51"/>
      <c r="H51"/>
      <c r="I51"/>
    </row>
    <row r="52" spans="1:10" ht="102" x14ac:dyDescent="0.2">
      <c r="A52"/>
      <c r="B52"/>
      <c r="C52" t="s">
        <v>5</v>
      </c>
      <c r="D52" s="30" t="s">
        <v>55</v>
      </c>
      <c r="E52"/>
      <c r="F52" s="30" t="s">
        <v>56</v>
      </c>
      <c r="G52"/>
      <c r="H52">
        <v>3</v>
      </c>
      <c r="I52" s="13">
        <v>0.24</v>
      </c>
    </row>
    <row r="53" spans="1:10" ht="85" x14ac:dyDescent="0.2">
      <c r="A53"/>
      <c r="B53"/>
      <c r="C53" t="s">
        <v>5</v>
      </c>
      <c r="D53" s="30" t="s">
        <v>57</v>
      </c>
      <c r="E53"/>
      <c r="F53" s="30" t="s">
        <v>58</v>
      </c>
      <c r="G53"/>
      <c r="H53">
        <v>3</v>
      </c>
      <c r="I53" s="13">
        <v>0.32</v>
      </c>
    </row>
    <row r="54" spans="1:10" ht="102" x14ac:dyDescent="0.2">
      <c r="A54"/>
      <c r="B54"/>
      <c r="C54" t="s">
        <v>5</v>
      </c>
      <c r="D54" s="30" t="s">
        <v>59</v>
      </c>
      <c r="E54"/>
      <c r="F54" s="30" t="s">
        <v>60</v>
      </c>
      <c r="G54"/>
      <c r="H54">
        <v>3</v>
      </c>
      <c r="I54" s="14">
        <v>1.2</v>
      </c>
    </row>
    <row r="55" spans="1:10" ht="102" x14ac:dyDescent="0.2">
      <c r="A55"/>
      <c r="B55"/>
      <c r="C55" t="s">
        <v>5</v>
      </c>
      <c r="D55" s="30" t="s">
        <v>61</v>
      </c>
      <c r="E55"/>
      <c r="F55" s="30" t="s">
        <v>62</v>
      </c>
      <c r="G55"/>
      <c r="H55">
        <v>3</v>
      </c>
      <c r="I55" s="14">
        <v>0.9</v>
      </c>
    </row>
    <row r="56" spans="1:10" ht="102" x14ac:dyDescent="0.2">
      <c r="A56"/>
      <c r="B56"/>
      <c r="C56" t="s">
        <v>5</v>
      </c>
      <c r="D56" s="30" t="s">
        <v>63</v>
      </c>
      <c r="E56"/>
      <c r="F56" s="30" t="s">
        <v>64</v>
      </c>
      <c r="G56"/>
      <c r="H56">
        <v>3</v>
      </c>
      <c r="I56" s="14">
        <v>1.5</v>
      </c>
    </row>
    <row r="57" spans="1:10" ht="102" x14ac:dyDescent="0.2">
      <c r="A57"/>
      <c r="B57"/>
      <c r="C57" t="s">
        <v>5</v>
      </c>
      <c r="D57" s="30" t="s">
        <v>65</v>
      </c>
      <c r="E57"/>
      <c r="F57" s="30" t="s">
        <v>62</v>
      </c>
      <c r="G57"/>
      <c r="H57">
        <v>3</v>
      </c>
      <c r="I57" s="31">
        <v>1</v>
      </c>
    </row>
    <row r="58" spans="1:10" ht="102" x14ac:dyDescent="0.2">
      <c r="A58"/>
      <c r="B58"/>
      <c r="C58" t="s">
        <v>5</v>
      </c>
      <c r="D58" s="30" t="s">
        <v>66</v>
      </c>
      <c r="E58"/>
      <c r="F58" s="30" t="s">
        <v>67</v>
      </c>
      <c r="G58"/>
      <c r="H58">
        <v>3</v>
      </c>
      <c r="I58" s="31">
        <v>1</v>
      </c>
    </row>
    <row r="59" spans="1:10" ht="102" x14ac:dyDescent="0.2">
      <c r="A59"/>
      <c r="B59"/>
      <c r="C59" t="s">
        <v>5</v>
      </c>
      <c r="D59" s="30" t="s">
        <v>68</v>
      </c>
      <c r="E59"/>
      <c r="F59" s="30" t="s">
        <v>69</v>
      </c>
      <c r="G59"/>
      <c r="H59">
        <v>3</v>
      </c>
      <c r="I59" s="31">
        <v>0.7</v>
      </c>
    </row>
    <row r="60" spans="1:10" ht="102" x14ac:dyDescent="0.2">
      <c r="A60"/>
      <c r="B60"/>
      <c r="C60" t="s">
        <v>5</v>
      </c>
      <c r="D60" s="30" t="s">
        <v>70</v>
      </c>
      <c r="E60"/>
      <c r="F60" s="30" t="s">
        <v>67</v>
      </c>
      <c r="G60"/>
      <c r="H60">
        <v>3</v>
      </c>
      <c r="I60" s="31">
        <v>1</v>
      </c>
    </row>
    <row r="61" spans="1:10" ht="102" x14ac:dyDescent="0.2">
      <c r="A61"/>
      <c r="B61"/>
      <c r="C61" t="s">
        <v>5</v>
      </c>
      <c r="D61" s="30" t="s">
        <v>205</v>
      </c>
      <c r="E61"/>
      <c r="F61" s="30" t="s">
        <v>67</v>
      </c>
      <c r="G61"/>
      <c r="H61">
        <v>3</v>
      </c>
      <c r="I61" s="31">
        <v>0.7</v>
      </c>
    </row>
    <row r="62" spans="1:10" ht="102" x14ac:dyDescent="0.2">
      <c r="A62"/>
      <c r="B62"/>
      <c r="C62" t="s">
        <v>5</v>
      </c>
      <c r="D62" s="30" t="s">
        <v>71</v>
      </c>
      <c r="E62"/>
      <c r="F62" s="30" t="s">
        <v>67</v>
      </c>
      <c r="G62"/>
      <c r="H62">
        <v>3</v>
      </c>
      <c r="I62" s="31">
        <v>1.2</v>
      </c>
    </row>
    <row r="63" spans="1:10" x14ac:dyDescent="0.2">
      <c r="A63">
        <v>2</v>
      </c>
      <c r="B63" t="s">
        <v>72</v>
      </c>
      <c r="C63"/>
      <c r="D63"/>
      <c r="E63"/>
      <c r="F63"/>
      <c r="G63"/>
      <c r="H63"/>
      <c r="I63"/>
    </row>
    <row r="64" spans="1:10" ht="68" x14ac:dyDescent="0.2">
      <c r="A64"/>
      <c r="B64"/>
      <c r="C64" t="s">
        <v>5</v>
      </c>
      <c r="D64" s="30" t="s">
        <v>73</v>
      </c>
      <c r="E64"/>
      <c r="F64" s="30" t="s">
        <v>193</v>
      </c>
      <c r="G64"/>
      <c r="H64">
        <v>3</v>
      </c>
      <c r="I64" s="31">
        <v>2</v>
      </c>
    </row>
    <row r="65" spans="1:9" x14ac:dyDescent="0.2">
      <c r="A65">
        <v>3</v>
      </c>
      <c r="B65" t="s">
        <v>74</v>
      </c>
      <c r="C65"/>
      <c r="D65"/>
      <c r="E65"/>
      <c r="F65"/>
      <c r="G65"/>
      <c r="H65"/>
      <c r="I65"/>
    </row>
    <row r="66" spans="1:9" ht="68" x14ac:dyDescent="0.2">
      <c r="A66"/>
      <c r="B66"/>
      <c r="C66"/>
      <c r="D66" s="30" t="s">
        <v>195</v>
      </c>
      <c r="E66"/>
      <c r="F66" s="30" t="s">
        <v>196</v>
      </c>
      <c r="G66"/>
      <c r="H66">
        <v>4</v>
      </c>
      <c r="I66" s="31">
        <v>0.6</v>
      </c>
    </row>
    <row r="67" spans="1:9" ht="68" x14ac:dyDescent="0.2">
      <c r="A67"/>
      <c r="B67"/>
      <c r="C67" t="s">
        <v>5</v>
      </c>
      <c r="D67" s="30" t="s">
        <v>194</v>
      </c>
      <c r="E67"/>
      <c r="F67" s="30" t="s">
        <v>193</v>
      </c>
      <c r="G67"/>
      <c r="H67">
        <v>3</v>
      </c>
      <c r="I67" s="31">
        <v>2</v>
      </c>
    </row>
    <row r="68" spans="1:9" x14ac:dyDescent="0.2">
      <c r="A68">
        <v>4</v>
      </c>
      <c r="B68" t="s">
        <v>75</v>
      </c>
      <c r="C68"/>
      <c r="D68"/>
      <c r="E68"/>
      <c r="F68"/>
      <c r="G68"/>
      <c r="H68"/>
      <c r="I68"/>
    </row>
    <row r="69" spans="1:9" ht="51" x14ac:dyDescent="0.2">
      <c r="A69"/>
      <c r="B69"/>
      <c r="C69" t="s">
        <v>5</v>
      </c>
      <c r="D69" s="30" t="s">
        <v>197</v>
      </c>
      <c r="E69"/>
      <c r="F69" s="30" t="s">
        <v>25</v>
      </c>
      <c r="G69"/>
      <c r="H69">
        <v>3</v>
      </c>
      <c r="I69" s="31">
        <v>2</v>
      </c>
    </row>
    <row r="70" spans="1:9" ht="51" x14ac:dyDescent="0.2">
      <c r="A70"/>
      <c r="B70"/>
      <c r="C70" t="s">
        <v>5</v>
      </c>
      <c r="D70" s="30" t="s">
        <v>76</v>
      </c>
      <c r="E70"/>
      <c r="F70" s="30" t="s">
        <v>25</v>
      </c>
      <c r="G70"/>
      <c r="H70">
        <v>3</v>
      </c>
      <c r="I70" s="31">
        <v>2</v>
      </c>
    </row>
    <row r="71" spans="1:9" ht="51" x14ac:dyDescent="0.2">
      <c r="A71"/>
      <c r="B71"/>
      <c r="C71" t="s">
        <v>5</v>
      </c>
      <c r="D71" s="30" t="s">
        <v>198</v>
      </c>
      <c r="E71"/>
      <c r="F71" s="30" t="s">
        <v>25</v>
      </c>
      <c r="G71"/>
      <c r="H71">
        <v>3</v>
      </c>
      <c r="I71" s="31">
        <v>2</v>
      </c>
    </row>
    <row r="72" spans="1:9" ht="51" x14ac:dyDescent="0.2">
      <c r="A72"/>
      <c r="B72"/>
      <c r="C72" t="s">
        <v>5</v>
      </c>
      <c r="D72" s="30" t="s">
        <v>199</v>
      </c>
      <c r="E72"/>
      <c r="F72" s="30" t="s">
        <v>25</v>
      </c>
      <c r="G72"/>
      <c r="H72">
        <v>3</v>
      </c>
      <c r="I72" s="31">
        <v>2</v>
      </c>
    </row>
    <row r="73" spans="1:9" ht="51" x14ac:dyDescent="0.2">
      <c r="A73"/>
      <c r="B73"/>
      <c r="C73" t="s">
        <v>5</v>
      </c>
      <c r="D73" s="30" t="s">
        <v>200</v>
      </c>
      <c r="E73"/>
      <c r="F73" s="30" t="s">
        <v>25</v>
      </c>
      <c r="G73"/>
      <c r="H73">
        <v>3</v>
      </c>
      <c r="I73" s="31">
        <v>2</v>
      </c>
    </row>
    <row r="74" spans="1:9" x14ac:dyDescent="0.2">
      <c r="A74">
        <v>5</v>
      </c>
      <c r="B74" t="s">
        <v>77</v>
      </c>
      <c r="C74"/>
      <c r="D74"/>
      <c r="E74"/>
      <c r="F74"/>
      <c r="G74"/>
      <c r="H74"/>
      <c r="I74"/>
    </row>
    <row r="75" spans="1:9" ht="51" x14ac:dyDescent="0.2">
      <c r="A75"/>
      <c r="B75"/>
      <c r="C75" t="s">
        <v>5</v>
      </c>
      <c r="D75" s="30" t="s">
        <v>201</v>
      </c>
      <c r="E75"/>
      <c r="F75" s="30" t="s">
        <v>25</v>
      </c>
      <c r="G75"/>
      <c r="H75">
        <v>3</v>
      </c>
      <c r="I75" s="31">
        <v>2</v>
      </c>
    </row>
    <row r="76" spans="1:9" ht="51" x14ac:dyDescent="0.2">
      <c r="A76"/>
      <c r="B76"/>
      <c r="C76" t="s">
        <v>5</v>
      </c>
      <c r="D76" s="30" t="s">
        <v>202</v>
      </c>
      <c r="E76"/>
      <c r="F76" s="30" t="s">
        <v>25</v>
      </c>
      <c r="G76"/>
      <c r="H76">
        <v>3</v>
      </c>
      <c r="I76" s="31">
        <v>2</v>
      </c>
    </row>
    <row r="77" spans="1:9" ht="51" x14ac:dyDescent="0.2">
      <c r="A77"/>
      <c r="B77"/>
      <c r="C77" t="s">
        <v>5</v>
      </c>
      <c r="D77" s="30" t="s">
        <v>204</v>
      </c>
      <c r="E77"/>
      <c r="F77" s="30" t="s">
        <v>25</v>
      </c>
      <c r="G77"/>
      <c r="H77">
        <v>3</v>
      </c>
      <c r="I77" s="31">
        <v>2</v>
      </c>
    </row>
    <row r="78" spans="1:9" x14ac:dyDescent="0.2">
      <c r="A78">
        <v>6</v>
      </c>
      <c r="B78" t="s">
        <v>78</v>
      </c>
      <c r="C78"/>
      <c r="D78"/>
      <c r="E78"/>
      <c r="F78"/>
      <c r="G78"/>
      <c r="H78"/>
      <c r="I78"/>
    </row>
    <row r="79" spans="1:9" ht="51" x14ac:dyDescent="0.2">
      <c r="A79"/>
      <c r="B79"/>
      <c r="C79" t="s">
        <v>5</v>
      </c>
      <c r="D79" s="30" t="s">
        <v>192</v>
      </c>
      <c r="E79"/>
      <c r="F79" s="30" t="s">
        <v>25</v>
      </c>
      <c r="G79"/>
      <c r="H79">
        <v>3</v>
      </c>
      <c r="I79" s="31">
        <v>2</v>
      </c>
    </row>
    <row r="80" spans="1:9" ht="51" x14ac:dyDescent="0.2">
      <c r="A80"/>
      <c r="B80"/>
      <c r="C80" t="s">
        <v>5</v>
      </c>
      <c r="D80" s="30" t="s">
        <v>203</v>
      </c>
      <c r="E80"/>
      <c r="F80" s="30" t="s">
        <v>25</v>
      </c>
      <c r="G80"/>
      <c r="H80">
        <v>3</v>
      </c>
      <c r="I80" s="31">
        <v>2</v>
      </c>
    </row>
    <row r="81" spans="1:10" s="10" customFormat="1" x14ac:dyDescent="0.2">
      <c r="A81" s="11" t="s">
        <v>10</v>
      </c>
      <c r="B81" s="47" t="s">
        <v>79</v>
      </c>
      <c r="C81" s="47"/>
      <c r="D81" s="47"/>
      <c r="E81" s="47"/>
      <c r="F81" s="47"/>
      <c r="G81" s="47"/>
      <c r="H81" s="47"/>
      <c r="I81" s="15">
        <f>SUM(I82:I121)</f>
        <v>24.130000000000003</v>
      </c>
      <c r="J81" s="46"/>
    </row>
    <row r="82" spans="1:10" x14ac:dyDescent="0.2">
      <c r="A82">
        <v>1</v>
      </c>
      <c r="B82" t="s">
        <v>27</v>
      </c>
      <c r="C82"/>
      <c r="D82"/>
      <c r="E82"/>
      <c r="F82"/>
      <c r="G82"/>
      <c r="H82"/>
      <c r="I82"/>
    </row>
    <row r="83" spans="1:10" ht="51" x14ac:dyDescent="0.2">
      <c r="A83"/>
      <c r="B83"/>
      <c r="C83" t="s">
        <v>5</v>
      </c>
      <c r="D83" s="30" t="s">
        <v>80</v>
      </c>
      <c r="E83"/>
      <c r="F83" s="30" t="s">
        <v>25</v>
      </c>
      <c r="G83"/>
      <c r="H83">
        <v>3</v>
      </c>
      <c r="I83" s="31">
        <v>1.79</v>
      </c>
    </row>
    <row r="84" spans="1:10" ht="51" x14ac:dyDescent="0.2">
      <c r="A84"/>
      <c r="B84"/>
      <c r="C84" t="s">
        <v>5</v>
      </c>
      <c r="D84" s="30" t="s">
        <v>81</v>
      </c>
      <c r="E84"/>
      <c r="F84" s="30" t="s">
        <v>25</v>
      </c>
      <c r="G84"/>
      <c r="H84">
        <v>3</v>
      </c>
      <c r="I84" s="31">
        <v>1.79</v>
      </c>
    </row>
    <row r="85" spans="1:10" ht="51" x14ac:dyDescent="0.2">
      <c r="A85"/>
      <c r="B85"/>
      <c r="C85" t="s">
        <v>5</v>
      </c>
      <c r="D85" s="30" t="s">
        <v>82</v>
      </c>
      <c r="E85"/>
      <c r="F85" s="30" t="s">
        <v>25</v>
      </c>
      <c r="G85"/>
      <c r="H85">
        <v>3</v>
      </c>
      <c r="I85" s="31">
        <v>1</v>
      </c>
    </row>
    <row r="86" spans="1:10" ht="51" x14ac:dyDescent="0.2">
      <c r="A86"/>
      <c r="B86"/>
      <c r="C86" t="s">
        <v>5</v>
      </c>
      <c r="D86" s="30" t="s">
        <v>83</v>
      </c>
      <c r="E86"/>
      <c r="F86" s="30" t="s">
        <v>25</v>
      </c>
      <c r="G86"/>
      <c r="H86">
        <v>3</v>
      </c>
      <c r="I86" s="31">
        <v>1</v>
      </c>
    </row>
    <row r="87" spans="1:10" ht="51" x14ac:dyDescent="0.2">
      <c r="A87"/>
      <c r="B87"/>
      <c r="C87" t="s">
        <v>5</v>
      </c>
      <c r="D87" s="30" t="s">
        <v>84</v>
      </c>
      <c r="E87"/>
      <c r="F87" s="30" t="s">
        <v>25</v>
      </c>
      <c r="G87"/>
      <c r="H87">
        <v>3</v>
      </c>
      <c r="I87" s="31">
        <v>1</v>
      </c>
    </row>
    <row r="88" spans="1:10" ht="51" x14ac:dyDescent="0.2">
      <c r="A88"/>
      <c r="B88"/>
      <c r="C88" t="s">
        <v>5</v>
      </c>
      <c r="D88" s="30" t="s">
        <v>85</v>
      </c>
      <c r="E88"/>
      <c r="F88" s="30" t="s">
        <v>25</v>
      </c>
      <c r="G88"/>
      <c r="H88">
        <v>3</v>
      </c>
      <c r="I88" s="31">
        <v>0.34</v>
      </c>
    </row>
    <row r="89" spans="1:10" ht="51" x14ac:dyDescent="0.2">
      <c r="A89"/>
      <c r="B89"/>
      <c r="C89" t="s">
        <v>5</v>
      </c>
      <c r="D89" s="30" t="s">
        <v>86</v>
      </c>
      <c r="E89"/>
      <c r="F89" s="30" t="s">
        <v>25</v>
      </c>
      <c r="G89"/>
      <c r="H89">
        <v>3</v>
      </c>
      <c r="I89" s="31">
        <v>1</v>
      </c>
    </row>
    <row r="90" spans="1:10" ht="51" x14ac:dyDescent="0.2">
      <c r="A90"/>
      <c r="B90"/>
      <c r="C90" t="s">
        <v>5</v>
      </c>
      <c r="D90" s="30" t="s">
        <v>87</v>
      </c>
      <c r="E90"/>
      <c r="F90" s="30" t="s">
        <v>25</v>
      </c>
      <c r="G90"/>
      <c r="H90">
        <v>3</v>
      </c>
      <c r="I90" s="31">
        <v>0.78</v>
      </c>
    </row>
    <row r="91" spans="1:10" ht="51" x14ac:dyDescent="0.2">
      <c r="A91"/>
      <c r="B91"/>
      <c r="C91" t="s">
        <v>5</v>
      </c>
      <c r="D91" s="30" t="s">
        <v>88</v>
      </c>
      <c r="E91"/>
      <c r="F91" s="30" t="s">
        <v>25</v>
      </c>
      <c r="G91"/>
      <c r="H91">
        <v>3</v>
      </c>
      <c r="I91" s="31">
        <v>1</v>
      </c>
    </row>
    <row r="92" spans="1:10" ht="51" x14ac:dyDescent="0.2">
      <c r="A92"/>
      <c r="B92"/>
      <c r="C92" t="s">
        <v>5</v>
      </c>
      <c r="D92" s="30" t="s">
        <v>89</v>
      </c>
      <c r="E92"/>
      <c r="F92" s="30" t="s">
        <v>25</v>
      </c>
      <c r="G92"/>
      <c r="H92">
        <v>3</v>
      </c>
      <c r="I92" s="31">
        <v>0.8</v>
      </c>
    </row>
    <row r="93" spans="1:10" ht="51" x14ac:dyDescent="0.2">
      <c r="A93"/>
      <c r="B93"/>
      <c r="C93" t="s">
        <v>5</v>
      </c>
      <c r="D93" s="30" t="s">
        <v>90</v>
      </c>
      <c r="E93"/>
      <c r="F93" s="30" t="s">
        <v>25</v>
      </c>
      <c r="G93"/>
      <c r="H93">
        <v>3</v>
      </c>
      <c r="I93" s="31">
        <v>0.56000000000000005</v>
      </c>
    </row>
    <row r="94" spans="1:10" ht="51" x14ac:dyDescent="0.2">
      <c r="A94"/>
      <c r="B94"/>
      <c r="C94" t="s">
        <v>5</v>
      </c>
      <c r="D94" s="30" t="s">
        <v>91</v>
      </c>
      <c r="E94"/>
      <c r="F94" s="30" t="s">
        <v>25</v>
      </c>
      <c r="G94"/>
      <c r="H94">
        <v>3</v>
      </c>
      <c r="I94" s="31">
        <v>0.86</v>
      </c>
    </row>
    <row r="95" spans="1:10" ht="51" x14ac:dyDescent="0.2">
      <c r="A95"/>
      <c r="B95"/>
      <c r="C95" t="s">
        <v>5</v>
      </c>
      <c r="D95" s="30" t="s">
        <v>92</v>
      </c>
      <c r="E95"/>
      <c r="F95" s="30" t="s">
        <v>25</v>
      </c>
      <c r="G95"/>
      <c r="H95">
        <v>3</v>
      </c>
      <c r="I95" s="31">
        <v>0.34</v>
      </c>
    </row>
    <row r="96" spans="1:10" ht="51" x14ac:dyDescent="0.2">
      <c r="A96"/>
      <c r="B96"/>
      <c r="C96" t="s">
        <v>5</v>
      </c>
      <c r="D96" s="30" t="s">
        <v>93</v>
      </c>
      <c r="E96"/>
      <c r="F96" s="30" t="s">
        <v>25</v>
      </c>
      <c r="G96"/>
      <c r="H96">
        <v>3</v>
      </c>
      <c r="I96" s="31">
        <v>0.78</v>
      </c>
    </row>
    <row r="97" spans="1:9" ht="51" x14ac:dyDescent="0.2">
      <c r="A97"/>
      <c r="B97"/>
      <c r="C97" t="s">
        <v>5</v>
      </c>
      <c r="D97" s="30" t="s">
        <v>94</v>
      </c>
      <c r="E97"/>
      <c r="F97" s="30" t="s">
        <v>25</v>
      </c>
      <c r="G97"/>
      <c r="H97">
        <v>3</v>
      </c>
      <c r="I97" s="31">
        <v>0.34</v>
      </c>
    </row>
    <row r="98" spans="1:9" ht="51" x14ac:dyDescent="0.2">
      <c r="A98"/>
      <c r="B98"/>
      <c r="C98" t="s">
        <v>5</v>
      </c>
      <c r="D98" s="30" t="s">
        <v>95</v>
      </c>
      <c r="E98"/>
      <c r="F98" s="30" t="s">
        <v>25</v>
      </c>
      <c r="G98"/>
      <c r="H98">
        <v>3</v>
      </c>
      <c r="I98" s="31">
        <v>0.41</v>
      </c>
    </row>
    <row r="99" spans="1:9" ht="51" x14ac:dyDescent="0.2">
      <c r="A99"/>
      <c r="B99"/>
      <c r="C99" t="s">
        <v>5</v>
      </c>
      <c r="D99" s="30" t="s">
        <v>96</v>
      </c>
      <c r="E99"/>
      <c r="F99" s="30" t="s">
        <v>25</v>
      </c>
      <c r="G99"/>
      <c r="H99">
        <v>3</v>
      </c>
      <c r="I99" s="31">
        <v>0.42</v>
      </c>
    </row>
    <row r="100" spans="1:9" ht="51" x14ac:dyDescent="0.2">
      <c r="A100"/>
      <c r="B100"/>
      <c r="C100" t="s">
        <v>5</v>
      </c>
      <c r="D100" s="30" t="s">
        <v>97</v>
      </c>
      <c r="E100"/>
      <c r="F100" s="30" t="s">
        <v>25</v>
      </c>
      <c r="G100"/>
      <c r="H100">
        <v>3</v>
      </c>
      <c r="I100" s="31">
        <v>0.34</v>
      </c>
    </row>
    <row r="101" spans="1:9" ht="51" x14ac:dyDescent="0.2">
      <c r="A101"/>
      <c r="B101"/>
      <c r="C101" t="s">
        <v>5</v>
      </c>
      <c r="D101" s="30" t="s">
        <v>98</v>
      </c>
      <c r="E101"/>
      <c r="F101" s="30" t="s">
        <v>25</v>
      </c>
      <c r="G101"/>
      <c r="H101">
        <v>3</v>
      </c>
      <c r="I101" s="31">
        <v>0.34</v>
      </c>
    </row>
    <row r="102" spans="1:9" ht="51" x14ac:dyDescent="0.2">
      <c r="A102"/>
      <c r="B102"/>
      <c r="C102" t="s">
        <v>5</v>
      </c>
      <c r="D102" s="30" t="s">
        <v>99</v>
      </c>
      <c r="E102"/>
      <c r="F102" s="30" t="s">
        <v>25</v>
      </c>
      <c r="G102"/>
      <c r="H102">
        <v>3</v>
      </c>
      <c r="I102" s="31">
        <v>0.41</v>
      </c>
    </row>
    <row r="103" spans="1:9" ht="51" x14ac:dyDescent="0.2">
      <c r="A103"/>
      <c r="B103"/>
      <c r="C103" t="s">
        <v>5</v>
      </c>
      <c r="D103" s="30" t="s">
        <v>100</v>
      </c>
      <c r="E103"/>
      <c r="F103" s="30" t="s">
        <v>25</v>
      </c>
      <c r="G103"/>
      <c r="H103">
        <v>3</v>
      </c>
      <c r="I103" s="31">
        <v>0.34</v>
      </c>
    </row>
    <row r="104" spans="1:9" ht="51" x14ac:dyDescent="0.2">
      <c r="A104"/>
      <c r="B104"/>
      <c r="C104" t="s">
        <v>5</v>
      </c>
      <c r="D104" s="30" t="s">
        <v>101</v>
      </c>
      <c r="E104"/>
      <c r="F104" s="30" t="s">
        <v>25</v>
      </c>
      <c r="G104"/>
      <c r="H104">
        <v>3</v>
      </c>
      <c r="I104" s="31">
        <v>0.5</v>
      </c>
    </row>
    <row r="105" spans="1:9" ht="51" x14ac:dyDescent="0.2">
      <c r="A105"/>
      <c r="B105"/>
      <c r="C105" t="s">
        <v>5</v>
      </c>
      <c r="D105" s="30" t="s">
        <v>102</v>
      </c>
      <c r="E105"/>
      <c r="F105" s="30" t="s">
        <v>25</v>
      </c>
      <c r="G105"/>
      <c r="H105">
        <v>3</v>
      </c>
      <c r="I105" s="31">
        <v>0.5</v>
      </c>
    </row>
    <row r="106" spans="1:9" ht="51" x14ac:dyDescent="0.2">
      <c r="A106"/>
      <c r="B106"/>
      <c r="C106" t="s">
        <v>5</v>
      </c>
      <c r="D106" s="30" t="s">
        <v>103</v>
      </c>
      <c r="E106"/>
      <c r="F106" s="30" t="s">
        <v>25</v>
      </c>
      <c r="G106"/>
      <c r="H106">
        <v>3</v>
      </c>
      <c r="I106" s="31">
        <v>0.56000000000000005</v>
      </c>
    </row>
    <row r="107" spans="1:9" ht="51" x14ac:dyDescent="0.2">
      <c r="A107"/>
      <c r="B107"/>
      <c r="C107" t="s">
        <v>5</v>
      </c>
      <c r="D107" s="30" t="s">
        <v>104</v>
      </c>
      <c r="E107"/>
      <c r="F107" s="30" t="s">
        <v>25</v>
      </c>
      <c r="G107"/>
      <c r="H107">
        <v>3</v>
      </c>
      <c r="I107" s="31">
        <v>0.41</v>
      </c>
    </row>
    <row r="108" spans="1:9" ht="51" x14ac:dyDescent="0.2">
      <c r="A108"/>
      <c r="B108"/>
      <c r="C108" t="s">
        <v>5</v>
      </c>
      <c r="D108" s="30" t="s">
        <v>105</v>
      </c>
      <c r="E108"/>
      <c r="F108" s="30" t="s">
        <v>25</v>
      </c>
      <c r="G108"/>
      <c r="H108">
        <v>3</v>
      </c>
      <c r="I108" s="31">
        <v>0.64</v>
      </c>
    </row>
    <row r="109" spans="1:9" ht="51" x14ac:dyDescent="0.2">
      <c r="A109"/>
      <c r="B109"/>
      <c r="C109" t="s">
        <v>5</v>
      </c>
      <c r="D109" s="30" t="s">
        <v>106</v>
      </c>
      <c r="E109"/>
      <c r="F109" s="30" t="s">
        <v>25</v>
      </c>
      <c r="G109"/>
      <c r="H109">
        <v>3</v>
      </c>
      <c r="I109" s="31">
        <v>0.64</v>
      </c>
    </row>
    <row r="110" spans="1:9" ht="51" x14ac:dyDescent="0.2">
      <c r="A110"/>
      <c r="B110"/>
      <c r="C110" t="s">
        <v>5</v>
      </c>
      <c r="D110" s="30" t="s">
        <v>107</v>
      </c>
      <c r="E110"/>
      <c r="F110" s="30" t="s">
        <v>25</v>
      </c>
      <c r="G110"/>
      <c r="H110">
        <v>3</v>
      </c>
      <c r="I110" s="31">
        <v>0.64</v>
      </c>
    </row>
    <row r="111" spans="1:9" ht="51" x14ac:dyDescent="0.2">
      <c r="A111"/>
      <c r="B111"/>
      <c r="C111" t="s">
        <v>5</v>
      </c>
      <c r="D111" s="30" t="s">
        <v>108</v>
      </c>
      <c r="E111"/>
      <c r="F111" s="30" t="s">
        <v>25</v>
      </c>
      <c r="G111"/>
      <c r="H111">
        <v>3</v>
      </c>
      <c r="I111" s="31">
        <v>0.7</v>
      </c>
    </row>
    <row r="112" spans="1:9" x14ac:dyDescent="0.2">
      <c r="A112">
        <v>2</v>
      </c>
      <c r="B112" t="s">
        <v>72</v>
      </c>
      <c r="C112"/>
      <c r="D112"/>
      <c r="E112"/>
      <c r="F112"/>
      <c r="G112"/>
      <c r="H112"/>
      <c r="I112"/>
    </row>
    <row r="113" spans="1:9" ht="51" x14ac:dyDescent="0.2">
      <c r="A113"/>
      <c r="B113"/>
      <c r="C113" t="s">
        <v>5</v>
      </c>
      <c r="D113" s="30" t="s">
        <v>109</v>
      </c>
      <c r="E113"/>
      <c r="F113" s="30" t="s">
        <v>25</v>
      </c>
      <c r="G113"/>
      <c r="H113">
        <v>3</v>
      </c>
      <c r="I113" s="31">
        <v>0.78</v>
      </c>
    </row>
    <row r="114" spans="1:9" x14ac:dyDescent="0.2">
      <c r="A114">
        <v>3</v>
      </c>
      <c r="B114" t="s">
        <v>74</v>
      </c>
      <c r="C114"/>
      <c r="D114"/>
      <c r="E114"/>
      <c r="F114"/>
      <c r="G114"/>
      <c r="H114"/>
      <c r="I114"/>
    </row>
    <row r="115" spans="1:9" ht="51" x14ac:dyDescent="0.2">
      <c r="A115"/>
      <c r="B115"/>
      <c r="C115" t="s">
        <v>5</v>
      </c>
      <c r="D115" s="30" t="s">
        <v>110</v>
      </c>
      <c r="E115"/>
      <c r="F115" s="30" t="s">
        <v>25</v>
      </c>
      <c r="G115"/>
      <c r="H115">
        <v>3</v>
      </c>
      <c r="I115" s="31">
        <v>0.64</v>
      </c>
    </row>
    <row r="116" spans="1:9" x14ac:dyDescent="0.2">
      <c r="A116">
        <v>4</v>
      </c>
      <c r="B116" t="s">
        <v>75</v>
      </c>
      <c r="C116"/>
      <c r="D116"/>
      <c r="E116"/>
      <c r="F116"/>
      <c r="G116"/>
      <c r="H116"/>
      <c r="I116"/>
    </row>
    <row r="117" spans="1:9" ht="51" x14ac:dyDescent="0.2">
      <c r="A117"/>
      <c r="B117"/>
      <c r="C117" t="s">
        <v>5</v>
      </c>
      <c r="D117" s="30" t="s">
        <v>111</v>
      </c>
      <c r="E117"/>
      <c r="F117" s="30" t="s">
        <v>25</v>
      </c>
      <c r="G117"/>
      <c r="H117">
        <v>3</v>
      </c>
      <c r="I117" s="31">
        <v>0.93</v>
      </c>
    </row>
    <row r="118" spans="1:9" x14ac:dyDescent="0.2">
      <c r="A118">
        <v>5</v>
      </c>
      <c r="B118" t="s">
        <v>77</v>
      </c>
      <c r="C118"/>
      <c r="D118"/>
      <c r="E118"/>
      <c r="F118"/>
      <c r="G118"/>
      <c r="H118"/>
      <c r="I118"/>
    </row>
    <row r="119" spans="1:9" ht="51" x14ac:dyDescent="0.2">
      <c r="A119"/>
      <c r="B119"/>
      <c r="C119" t="s">
        <v>5</v>
      </c>
      <c r="D119" s="30" t="s">
        <v>112</v>
      </c>
      <c r="E119"/>
      <c r="F119" s="30" t="s">
        <v>25</v>
      </c>
      <c r="G119"/>
      <c r="H119">
        <v>3</v>
      </c>
      <c r="I119" s="31">
        <v>0.71</v>
      </c>
    </row>
    <row r="120" spans="1:9" x14ac:dyDescent="0.2">
      <c r="A120">
        <v>6</v>
      </c>
      <c r="B120" t="s">
        <v>78</v>
      </c>
      <c r="C120"/>
      <c r="D120"/>
      <c r="E120"/>
      <c r="F120"/>
      <c r="G120"/>
      <c r="H120"/>
      <c r="I120"/>
    </row>
    <row r="121" spans="1:9" ht="51" x14ac:dyDescent="0.2">
      <c r="A121"/>
      <c r="B121"/>
      <c r="C121" t="s">
        <v>5</v>
      </c>
      <c r="D121" s="30" t="s">
        <v>113</v>
      </c>
      <c r="E121"/>
      <c r="F121" s="30" t="s">
        <v>25</v>
      </c>
      <c r="G121"/>
      <c r="H121">
        <v>3</v>
      </c>
      <c r="I121" s="31">
        <v>0.84</v>
      </c>
    </row>
    <row r="122" spans="1:9" s="10" customFormat="1" x14ac:dyDescent="0.2">
      <c r="A122" s="11" t="s">
        <v>16</v>
      </c>
      <c r="B122" s="47" t="s">
        <v>114</v>
      </c>
      <c r="C122" s="47"/>
      <c r="D122" s="47"/>
      <c r="E122" s="47"/>
      <c r="F122" s="47"/>
      <c r="G122" s="47"/>
      <c r="H122" s="47"/>
      <c r="I122" s="15">
        <f>SUM(I123:I142)</f>
        <v>5</v>
      </c>
    </row>
    <row r="123" spans="1:9" x14ac:dyDescent="0.2">
      <c r="A123">
        <v>1</v>
      </c>
      <c r="B123" t="s">
        <v>115</v>
      </c>
      <c r="C123"/>
      <c r="D123"/>
      <c r="E123"/>
      <c r="F123"/>
      <c r="G123"/>
      <c r="H123"/>
      <c r="I123"/>
    </row>
    <row r="124" spans="1:9" ht="34" x14ac:dyDescent="0.2">
      <c r="A124"/>
      <c r="B124"/>
      <c r="C124" t="s">
        <v>5</v>
      </c>
      <c r="D124" s="30" t="s">
        <v>206</v>
      </c>
      <c r="E124"/>
      <c r="F124" s="30"/>
      <c r="G124"/>
      <c r="H124">
        <v>1</v>
      </c>
      <c r="I124" s="31">
        <v>0.1</v>
      </c>
    </row>
    <row r="125" spans="1:9" x14ac:dyDescent="0.2">
      <c r="A125">
        <v>2</v>
      </c>
      <c r="B125" t="s">
        <v>116</v>
      </c>
      <c r="C125"/>
      <c r="D125"/>
      <c r="E125"/>
      <c r="F125"/>
      <c r="G125"/>
      <c r="H125"/>
      <c r="I125"/>
    </row>
    <row r="126" spans="1:9" ht="34" x14ac:dyDescent="0.2">
      <c r="A126"/>
      <c r="B126"/>
      <c r="C126" t="s">
        <v>5</v>
      </c>
      <c r="D126" s="30" t="s">
        <v>207</v>
      </c>
      <c r="E126"/>
      <c r="F126" s="30"/>
      <c r="G126"/>
      <c r="H126">
        <v>1</v>
      </c>
      <c r="I126" s="31">
        <v>0.2</v>
      </c>
    </row>
    <row r="127" spans="1:9" x14ac:dyDescent="0.2">
      <c r="A127">
        <v>3</v>
      </c>
      <c r="B127" t="s">
        <v>72</v>
      </c>
      <c r="C127"/>
      <c r="D127"/>
      <c r="E127"/>
      <c r="F127"/>
      <c r="G127"/>
      <c r="H127"/>
      <c r="I127"/>
    </row>
    <row r="128" spans="1:9" x14ac:dyDescent="0.2">
      <c r="A128"/>
      <c r="B128"/>
      <c r="C128" t="s">
        <v>5</v>
      </c>
      <c r="D128" t="s">
        <v>208</v>
      </c>
      <c r="E128"/>
      <c r="F128"/>
      <c r="G128"/>
      <c r="H128">
        <v>1</v>
      </c>
      <c r="I128">
        <v>0.2</v>
      </c>
    </row>
    <row r="129" spans="1:9" ht="34" x14ac:dyDescent="0.2">
      <c r="A129"/>
      <c r="B129"/>
      <c r="C129" t="s">
        <v>5</v>
      </c>
      <c r="D129" s="30" t="s">
        <v>209</v>
      </c>
      <c r="E129"/>
      <c r="F129" s="30"/>
      <c r="G129"/>
      <c r="H129">
        <v>1</v>
      </c>
      <c r="I129" s="31">
        <v>0.55000000000000004</v>
      </c>
    </row>
    <row r="130" spans="1:9" x14ac:dyDescent="0.2">
      <c r="A130">
        <v>4</v>
      </c>
      <c r="B130" t="s">
        <v>74</v>
      </c>
      <c r="C130"/>
      <c r="D130"/>
      <c r="E130"/>
      <c r="F130"/>
      <c r="G130"/>
      <c r="H130"/>
      <c r="I130"/>
    </row>
    <row r="131" spans="1:9" ht="34" x14ac:dyDescent="0.2">
      <c r="A131"/>
      <c r="B131"/>
      <c r="C131" t="s">
        <v>5</v>
      </c>
      <c r="D131" s="30" t="s">
        <v>210</v>
      </c>
      <c r="E131"/>
      <c r="F131" s="30"/>
      <c r="G131"/>
      <c r="H131">
        <v>1</v>
      </c>
      <c r="I131" s="31">
        <v>0.2</v>
      </c>
    </row>
    <row r="132" spans="1:9" ht="51" x14ac:dyDescent="0.2">
      <c r="A132"/>
      <c r="B132"/>
      <c r="C132" t="s">
        <v>5</v>
      </c>
      <c r="D132" s="7" t="s">
        <v>211</v>
      </c>
      <c r="E132"/>
      <c r="F132" s="30"/>
      <c r="G132"/>
      <c r="H132">
        <v>1</v>
      </c>
      <c r="I132" s="31">
        <v>0.6</v>
      </c>
    </row>
    <row r="133" spans="1:9" x14ac:dyDescent="0.2">
      <c r="A133">
        <v>5</v>
      </c>
      <c r="B133" t="s">
        <v>75</v>
      </c>
      <c r="C133"/>
      <c r="D133"/>
      <c r="E133"/>
      <c r="F133"/>
      <c r="G133"/>
      <c r="H133"/>
      <c r="I133"/>
    </row>
    <row r="134" spans="1:9" ht="34" x14ac:dyDescent="0.2">
      <c r="A134"/>
      <c r="B134"/>
      <c r="C134" t="s">
        <v>5</v>
      </c>
      <c r="D134" s="30" t="s">
        <v>117</v>
      </c>
      <c r="E134"/>
      <c r="F134" s="30"/>
      <c r="G134"/>
      <c r="H134">
        <v>1</v>
      </c>
      <c r="I134" s="31">
        <v>0.2</v>
      </c>
    </row>
    <row r="135" spans="1:9" ht="68" x14ac:dyDescent="0.2">
      <c r="A135"/>
      <c r="B135"/>
      <c r="C135" t="s">
        <v>5</v>
      </c>
      <c r="D135" s="30" t="s">
        <v>212</v>
      </c>
      <c r="E135"/>
      <c r="F135" s="30"/>
      <c r="G135"/>
      <c r="H135">
        <v>1</v>
      </c>
      <c r="I135" s="31">
        <v>0.6</v>
      </c>
    </row>
    <row r="136" spans="1:9" ht="51" x14ac:dyDescent="0.2">
      <c r="A136"/>
      <c r="B136"/>
      <c r="C136" t="s">
        <v>5</v>
      </c>
      <c r="D136" s="7" t="s">
        <v>211</v>
      </c>
      <c r="E136"/>
      <c r="F136" s="30"/>
      <c r="G136"/>
      <c r="H136">
        <v>1</v>
      </c>
      <c r="I136" s="31">
        <v>0.55000000000000004</v>
      </c>
    </row>
    <row r="137" spans="1:9" x14ac:dyDescent="0.2">
      <c r="A137">
        <v>6</v>
      </c>
      <c r="B137" t="s">
        <v>77</v>
      </c>
      <c r="C137"/>
      <c r="D137"/>
      <c r="E137"/>
      <c r="F137"/>
      <c r="G137"/>
      <c r="H137"/>
      <c r="I137"/>
    </row>
    <row r="138" spans="1:9" ht="34" x14ac:dyDescent="0.2">
      <c r="A138"/>
      <c r="B138"/>
      <c r="C138" t="s">
        <v>5</v>
      </c>
      <c r="D138" s="30" t="s">
        <v>118</v>
      </c>
      <c r="E138"/>
      <c r="F138" s="30"/>
      <c r="G138"/>
      <c r="H138">
        <v>1</v>
      </c>
      <c r="I138" s="31">
        <v>0.2</v>
      </c>
    </row>
    <row r="139" spans="1:9" ht="85" x14ac:dyDescent="0.2">
      <c r="A139"/>
      <c r="B139"/>
      <c r="C139" t="s">
        <v>5</v>
      </c>
      <c r="D139" s="30" t="s">
        <v>213</v>
      </c>
      <c r="E139"/>
      <c r="F139" s="30"/>
      <c r="G139"/>
      <c r="H139">
        <v>1</v>
      </c>
      <c r="I139" s="31">
        <v>0.8</v>
      </c>
    </row>
    <row r="140" spans="1:9" x14ac:dyDescent="0.2">
      <c r="A140">
        <v>7</v>
      </c>
      <c r="B140" t="s">
        <v>78</v>
      </c>
      <c r="C140"/>
      <c r="D140"/>
      <c r="E140"/>
      <c r="F140"/>
      <c r="G140"/>
      <c r="H140"/>
      <c r="I140"/>
    </row>
    <row r="141" spans="1:9" ht="34" x14ac:dyDescent="0.2">
      <c r="A141"/>
      <c r="B141"/>
      <c r="C141" t="s">
        <v>5</v>
      </c>
      <c r="D141" s="30" t="s">
        <v>119</v>
      </c>
      <c r="E141"/>
      <c r="F141" s="30"/>
      <c r="G141"/>
      <c r="H141">
        <v>1</v>
      </c>
      <c r="I141" s="31">
        <v>0.2</v>
      </c>
    </row>
    <row r="142" spans="1:9" ht="51" x14ac:dyDescent="0.2">
      <c r="A142"/>
      <c r="B142"/>
      <c r="C142" t="s">
        <v>5</v>
      </c>
      <c r="D142" s="7" t="s">
        <v>211</v>
      </c>
      <c r="E142"/>
      <c r="F142" s="30"/>
      <c r="G142"/>
      <c r="H142">
        <v>1</v>
      </c>
      <c r="I142" s="31">
        <v>0.6</v>
      </c>
    </row>
    <row r="143" spans="1:9" x14ac:dyDescent="0.2">
      <c r="A143" s="27" t="s">
        <v>120</v>
      </c>
      <c r="B143" s="47" t="s">
        <v>121</v>
      </c>
      <c r="C143" s="47"/>
      <c r="D143" s="47"/>
      <c r="E143" s="47"/>
      <c r="F143" s="47"/>
      <c r="G143" s="47"/>
      <c r="H143" s="47"/>
      <c r="I143" s="15">
        <f>SUM(I144:I151)</f>
        <v>6.3</v>
      </c>
    </row>
    <row r="144" spans="1:9" x14ac:dyDescent="0.2">
      <c r="A144">
        <v>1</v>
      </c>
      <c r="B144" t="s">
        <v>77</v>
      </c>
      <c r="C144"/>
      <c r="D144"/>
      <c r="E144"/>
      <c r="F144"/>
      <c r="G144"/>
      <c r="H144"/>
      <c r="I144"/>
    </row>
    <row r="145" spans="1:9" ht="51" x14ac:dyDescent="0.2">
      <c r="A145"/>
      <c r="B145"/>
      <c r="C145" t="s">
        <v>5</v>
      </c>
      <c r="D145" s="30" t="s">
        <v>122</v>
      </c>
      <c r="E145"/>
      <c r="F145" s="30" t="s">
        <v>25</v>
      </c>
      <c r="G145"/>
      <c r="H145">
        <v>3</v>
      </c>
      <c r="I145" s="31">
        <v>1.35</v>
      </c>
    </row>
    <row r="146" spans="1:9" ht="51" x14ac:dyDescent="0.2">
      <c r="A146"/>
      <c r="B146"/>
      <c r="C146" t="s">
        <v>5</v>
      </c>
      <c r="D146" s="30" t="s">
        <v>123</v>
      </c>
      <c r="E146"/>
      <c r="F146" s="30" t="s">
        <v>25</v>
      </c>
      <c r="G146"/>
      <c r="H146">
        <v>3</v>
      </c>
      <c r="I146" s="31">
        <v>1.35</v>
      </c>
    </row>
    <row r="147" spans="1:9" x14ac:dyDescent="0.2">
      <c r="A147">
        <v>2</v>
      </c>
      <c r="B147" t="s">
        <v>78</v>
      </c>
    </row>
    <row r="148" spans="1:9" x14ac:dyDescent="0.2">
      <c r="A148"/>
      <c r="B148"/>
      <c r="C148" t="s">
        <v>5</v>
      </c>
      <c r="D148" t="s">
        <v>214</v>
      </c>
      <c r="E148"/>
      <c r="F148"/>
      <c r="G148"/>
      <c r="H148">
        <v>3</v>
      </c>
      <c r="I148" s="31">
        <v>2</v>
      </c>
    </row>
    <row r="149" spans="1:9" x14ac:dyDescent="0.2">
      <c r="A149"/>
      <c r="B149"/>
      <c r="C149" t="s">
        <v>5</v>
      </c>
      <c r="D149" t="s">
        <v>215</v>
      </c>
      <c r="E149"/>
      <c r="F149"/>
      <c r="G149"/>
      <c r="H149">
        <v>3</v>
      </c>
      <c r="I149" s="31">
        <v>1</v>
      </c>
    </row>
    <row r="150" spans="1:9" x14ac:dyDescent="0.2">
      <c r="A150"/>
      <c r="B150"/>
      <c r="C150" t="s">
        <v>5</v>
      </c>
      <c r="D150" t="s">
        <v>216</v>
      </c>
      <c r="E150"/>
      <c r="F150"/>
      <c r="G150"/>
      <c r="H150">
        <v>3</v>
      </c>
      <c r="I150" s="31">
        <v>0.3</v>
      </c>
    </row>
    <row r="151" spans="1:9" x14ac:dyDescent="0.2">
      <c r="A151"/>
      <c r="B151"/>
      <c r="C151" t="s">
        <v>5</v>
      </c>
      <c r="D151" t="s">
        <v>217</v>
      </c>
      <c r="E151"/>
      <c r="F151"/>
      <c r="G151"/>
      <c r="H151">
        <v>3</v>
      </c>
      <c r="I151" s="31">
        <v>0.3</v>
      </c>
    </row>
    <row r="152" spans="1:9" x14ac:dyDescent="0.2">
      <c r="A152" s="27" t="s">
        <v>134</v>
      </c>
      <c r="B152" s="47" t="s">
        <v>133</v>
      </c>
      <c r="C152" s="47"/>
      <c r="D152" s="47"/>
      <c r="E152" s="47"/>
      <c r="F152" s="47"/>
      <c r="G152" s="47"/>
      <c r="H152" s="47"/>
      <c r="I152" s="15">
        <f>SUM(I153:I161)</f>
        <v>4.7100000000000009</v>
      </c>
    </row>
    <row r="153" spans="1:9" x14ac:dyDescent="0.2">
      <c r="A153">
        <v>1</v>
      </c>
      <c r="B153" t="s">
        <v>72</v>
      </c>
      <c r="C153"/>
      <c r="D153"/>
      <c r="E153"/>
      <c r="F153"/>
      <c r="G153"/>
      <c r="H153"/>
      <c r="I153"/>
    </row>
    <row r="154" spans="1:9" ht="102" x14ac:dyDescent="0.2">
      <c r="A154"/>
      <c r="B154"/>
      <c r="C154" t="s">
        <v>5</v>
      </c>
      <c r="D154" s="30" t="s">
        <v>124</v>
      </c>
      <c r="E154"/>
      <c r="F154" s="30" t="s">
        <v>218</v>
      </c>
      <c r="G154"/>
      <c r="H154">
        <v>2</v>
      </c>
      <c r="I154" s="31">
        <v>0.54</v>
      </c>
    </row>
    <row r="155" spans="1:9" ht="102" x14ac:dyDescent="0.2">
      <c r="A155"/>
      <c r="B155"/>
      <c r="C155" t="s">
        <v>5</v>
      </c>
      <c r="D155" s="30" t="s">
        <v>125</v>
      </c>
      <c r="E155"/>
      <c r="F155" s="30" t="s">
        <v>218</v>
      </c>
      <c r="G155"/>
      <c r="H155">
        <v>2</v>
      </c>
      <c r="I155" s="31">
        <v>0.54</v>
      </c>
    </row>
    <row r="156" spans="1:9" ht="102" x14ac:dyDescent="0.2">
      <c r="A156"/>
      <c r="B156"/>
      <c r="C156" t="s">
        <v>5</v>
      </c>
      <c r="D156" s="30" t="s">
        <v>126</v>
      </c>
      <c r="E156"/>
      <c r="F156" s="30" t="s">
        <v>218</v>
      </c>
      <c r="G156"/>
      <c r="H156">
        <v>2</v>
      </c>
      <c r="I156" s="31">
        <v>0.54</v>
      </c>
    </row>
    <row r="157" spans="1:9" ht="102" x14ac:dyDescent="0.2">
      <c r="A157"/>
      <c r="B157"/>
      <c r="C157" t="s">
        <v>5</v>
      </c>
      <c r="D157" s="30" t="s">
        <v>127</v>
      </c>
      <c r="E157"/>
      <c r="F157" s="30" t="s">
        <v>218</v>
      </c>
      <c r="G157"/>
      <c r="H157">
        <v>2</v>
      </c>
      <c r="I157" s="31">
        <v>0.56000000000000005</v>
      </c>
    </row>
    <row r="158" spans="1:9" ht="102" x14ac:dyDescent="0.2">
      <c r="A158"/>
      <c r="B158"/>
      <c r="C158" t="s">
        <v>5</v>
      </c>
      <c r="D158" s="30" t="s">
        <v>128</v>
      </c>
      <c r="E158"/>
      <c r="F158" s="30" t="s">
        <v>218</v>
      </c>
      <c r="G158"/>
      <c r="H158">
        <v>2</v>
      </c>
      <c r="I158" s="31">
        <v>0.56000000000000005</v>
      </c>
    </row>
    <row r="159" spans="1:9" ht="102" x14ac:dyDescent="0.2">
      <c r="A159"/>
      <c r="B159"/>
      <c r="C159" t="s">
        <v>5</v>
      </c>
      <c r="D159" s="30" t="s">
        <v>129</v>
      </c>
      <c r="E159"/>
      <c r="F159" s="30" t="s">
        <v>218</v>
      </c>
      <c r="G159"/>
      <c r="H159">
        <v>2</v>
      </c>
      <c r="I159" s="31">
        <v>0.62</v>
      </c>
    </row>
    <row r="160" spans="1:9" ht="102" x14ac:dyDescent="0.2">
      <c r="A160"/>
      <c r="B160"/>
      <c r="C160" t="s">
        <v>5</v>
      </c>
      <c r="D160" s="30" t="s">
        <v>130</v>
      </c>
      <c r="E160"/>
      <c r="F160" s="30" t="s">
        <v>218</v>
      </c>
      <c r="G160"/>
      <c r="H160">
        <v>2</v>
      </c>
      <c r="I160" s="31">
        <v>0.62</v>
      </c>
    </row>
    <row r="161" spans="1:9" ht="68" x14ac:dyDescent="0.2">
      <c r="A161"/>
      <c r="B161"/>
      <c r="C161" t="s">
        <v>5</v>
      </c>
      <c r="D161" s="30" t="s">
        <v>131</v>
      </c>
      <c r="E161"/>
      <c r="F161" s="30" t="s">
        <v>132</v>
      </c>
      <c r="G161"/>
      <c r="H161">
        <v>2</v>
      </c>
      <c r="I161" s="31">
        <v>0.73</v>
      </c>
    </row>
    <row r="162" spans="1:9" x14ac:dyDescent="0.2">
      <c r="A162" s="27" t="s">
        <v>136</v>
      </c>
      <c r="B162" s="47" t="s">
        <v>135</v>
      </c>
      <c r="C162" s="47"/>
      <c r="D162" s="47"/>
      <c r="E162" s="47"/>
      <c r="F162" s="47"/>
      <c r="G162" s="47"/>
      <c r="H162" s="47"/>
      <c r="I162" s="15">
        <f>SUM(I164:I216)</f>
        <v>7.799999999999998</v>
      </c>
    </row>
    <row r="163" spans="1:9" ht="17" x14ac:dyDescent="0.2">
      <c r="A163" s="39">
        <v>1</v>
      </c>
      <c r="B163" s="7" t="s">
        <v>137</v>
      </c>
      <c r="C163" s="39"/>
      <c r="D163" s="7"/>
      <c r="E163" s="39"/>
      <c r="F163" s="7"/>
      <c r="G163" s="7"/>
      <c r="H163" s="40"/>
      <c r="I163" s="41"/>
    </row>
    <row r="164" spans="1:9" ht="17" x14ac:dyDescent="0.2">
      <c r="A164" s="39"/>
      <c r="B164" s="7"/>
      <c r="C164" s="39" t="s">
        <v>5</v>
      </c>
      <c r="D164" s="7" t="s">
        <v>138</v>
      </c>
      <c r="E164" s="39"/>
      <c r="F164" s="7"/>
      <c r="G164" s="42"/>
      <c r="H164" s="43">
        <v>5</v>
      </c>
      <c r="I164" s="44">
        <v>0.5</v>
      </c>
    </row>
    <row r="165" spans="1:9" ht="34" x14ac:dyDescent="0.2">
      <c r="A165" s="39"/>
      <c r="B165" s="7"/>
      <c r="C165" s="39" t="s">
        <v>5</v>
      </c>
      <c r="D165" s="7" t="s">
        <v>139</v>
      </c>
      <c r="E165" s="39"/>
      <c r="F165" s="7"/>
      <c r="G165" s="42"/>
      <c r="H165" s="43">
        <v>2</v>
      </c>
      <c r="I165" s="44">
        <v>0.3</v>
      </c>
    </row>
    <row r="166" spans="1:9" ht="17" x14ac:dyDescent="0.2">
      <c r="A166" s="39"/>
      <c r="B166" s="7"/>
      <c r="C166" s="39" t="s">
        <v>5</v>
      </c>
      <c r="D166" s="7" t="s">
        <v>140</v>
      </c>
      <c r="E166" s="39"/>
      <c r="F166" s="7"/>
      <c r="G166" s="42"/>
      <c r="H166" s="43">
        <v>2</v>
      </c>
      <c r="I166" s="44">
        <v>0.3</v>
      </c>
    </row>
    <row r="167" spans="1:9" ht="34" x14ac:dyDescent="0.2">
      <c r="A167" s="39"/>
      <c r="B167" s="7"/>
      <c r="C167" s="39" t="s">
        <v>5</v>
      </c>
      <c r="D167" s="7" t="s">
        <v>141</v>
      </c>
      <c r="E167" s="39"/>
      <c r="F167" s="7"/>
      <c r="G167" s="42"/>
      <c r="H167" s="43">
        <v>2</v>
      </c>
      <c r="I167" s="44">
        <v>0.3</v>
      </c>
    </row>
    <row r="168" spans="1:9" ht="34" x14ac:dyDescent="0.2">
      <c r="A168" s="39"/>
      <c r="B168" s="7"/>
      <c r="C168" s="39" t="s">
        <v>5</v>
      </c>
      <c r="D168" s="7" t="s">
        <v>142</v>
      </c>
      <c r="E168" s="39"/>
      <c r="F168" s="7"/>
      <c r="G168" s="42"/>
      <c r="H168" s="43">
        <v>2</v>
      </c>
      <c r="I168" s="44">
        <v>0.3</v>
      </c>
    </row>
    <row r="169" spans="1:9" ht="34" x14ac:dyDescent="0.2">
      <c r="A169" s="39"/>
      <c r="B169" s="7"/>
      <c r="C169" s="39" t="s">
        <v>5</v>
      </c>
      <c r="D169" s="7" t="s">
        <v>143</v>
      </c>
      <c r="E169" s="39"/>
      <c r="F169" s="7"/>
      <c r="G169" s="42"/>
      <c r="H169" s="43">
        <v>2</v>
      </c>
      <c r="I169" s="44">
        <v>0.3</v>
      </c>
    </row>
    <row r="170" spans="1:9" ht="34" x14ac:dyDescent="0.2">
      <c r="A170" s="39"/>
      <c r="B170" s="7"/>
      <c r="C170" s="39" t="s">
        <v>6</v>
      </c>
      <c r="D170" s="7" t="s">
        <v>144</v>
      </c>
      <c r="E170" s="39"/>
      <c r="F170" s="7"/>
      <c r="G170" s="42"/>
      <c r="H170" s="43">
        <v>5</v>
      </c>
      <c r="I170" s="44">
        <v>0.9</v>
      </c>
    </row>
    <row r="171" spans="1:9" ht="51" x14ac:dyDescent="0.2">
      <c r="A171" s="39"/>
      <c r="B171" s="7"/>
      <c r="C171" s="39"/>
      <c r="D171" s="7"/>
      <c r="E171" s="39">
        <v>0</v>
      </c>
      <c r="F171" s="7" t="s">
        <v>145</v>
      </c>
      <c r="G171" s="42"/>
      <c r="H171" s="43"/>
      <c r="I171" s="44"/>
    </row>
    <row r="172" spans="1:9" ht="34" x14ac:dyDescent="0.2">
      <c r="A172" s="39"/>
      <c r="B172" s="7"/>
      <c r="C172" s="39"/>
      <c r="D172" s="7"/>
      <c r="E172" s="39">
        <v>1</v>
      </c>
      <c r="F172" s="7" t="s">
        <v>146</v>
      </c>
      <c r="G172" s="42"/>
      <c r="H172" s="43"/>
      <c r="I172" s="44"/>
    </row>
    <row r="173" spans="1:9" ht="17" x14ac:dyDescent="0.2">
      <c r="A173" s="39"/>
      <c r="B173" s="7"/>
      <c r="C173" s="39"/>
      <c r="D173" s="7"/>
      <c r="E173" s="39">
        <v>2</v>
      </c>
      <c r="F173" s="7" t="s">
        <v>147</v>
      </c>
      <c r="G173" s="42"/>
      <c r="H173" s="43"/>
      <c r="I173" s="44"/>
    </row>
    <row r="174" spans="1:9" ht="34" x14ac:dyDescent="0.2">
      <c r="A174" s="39"/>
      <c r="B174" s="7"/>
      <c r="C174" s="39"/>
      <c r="D174" s="7"/>
      <c r="E174" s="39">
        <v>3</v>
      </c>
      <c r="F174" s="7" t="s">
        <v>148</v>
      </c>
      <c r="G174" s="42"/>
      <c r="H174" s="43"/>
      <c r="I174" s="44"/>
    </row>
    <row r="175" spans="1:9" ht="17" x14ac:dyDescent="0.2">
      <c r="A175" s="39"/>
      <c r="B175" s="7"/>
      <c r="C175" s="39" t="s">
        <v>6</v>
      </c>
      <c r="D175" s="7" t="s">
        <v>149</v>
      </c>
      <c r="E175" s="39"/>
      <c r="F175" s="7"/>
      <c r="G175" s="42"/>
      <c r="H175" s="43">
        <v>2</v>
      </c>
      <c r="I175" s="44">
        <v>0.7</v>
      </c>
    </row>
    <row r="176" spans="1:9" ht="34" x14ac:dyDescent="0.2">
      <c r="A176" s="39"/>
      <c r="B176" s="7"/>
      <c r="C176" s="39"/>
      <c r="D176" s="7"/>
      <c r="E176" s="39">
        <v>0</v>
      </c>
      <c r="F176" s="7" t="s">
        <v>150</v>
      </c>
      <c r="G176" s="42"/>
      <c r="H176" s="43"/>
      <c r="I176" s="44"/>
    </row>
    <row r="177" spans="1:9" ht="34" x14ac:dyDescent="0.2">
      <c r="A177" s="39"/>
      <c r="B177" s="7"/>
      <c r="C177" s="39"/>
      <c r="D177" s="7"/>
      <c r="E177" s="39">
        <v>1</v>
      </c>
      <c r="F177" s="7" t="s">
        <v>151</v>
      </c>
      <c r="G177" s="42"/>
      <c r="H177" s="43"/>
      <c r="I177" s="44"/>
    </row>
    <row r="178" spans="1:9" ht="34" x14ac:dyDescent="0.2">
      <c r="A178" s="39"/>
      <c r="B178" s="7"/>
      <c r="C178" s="39"/>
      <c r="D178" s="7"/>
      <c r="E178" s="39">
        <v>2</v>
      </c>
      <c r="F178" s="7" t="s">
        <v>152</v>
      </c>
      <c r="G178" s="42"/>
      <c r="H178" s="43"/>
      <c r="I178" s="44"/>
    </row>
    <row r="179" spans="1:9" ht="34" x14ac:dyDescent="0.2">
      <c r="A179" s="39"/>
      <c r="B179" s="7"/>
      <c r="C179" s="39"/>
      <c r="D179" s="7"/>
      <c r="E179" s="39">
        <v>3</v>
      </c>
      <c r="F179" s="7" t="s">
        <v>153</v>
      </c>
      <c r="G179" s="42"/>
      <c r="H179" s="43"/>
      <c r="I179" s="44"/>
    </row>
    <row r="180" spans="1:9" ht="34" x14ac:dyDescent="0.2">
      <c r="A180" s="39"/>
      <c r="B180" s="7"/>
      <c r="C180" s="39" t="s">
        <v>6</v>
      </c>
      <c r="D180" s="7" t="s">
        <v>154</v>
      </c>
      <c r="E180" s="39"/>
      <c r="F180" s="7"/>
      <c r="G180" s="42"/>
      <c r="H180" s="43">
        <v>1</v>
      </c>
      <c r="I180" s="44">
        <v>0.7</v>
      </c>
    </row>
    <row r="181" spans="1:9" ht="34" x14ac:dyDescent="0.2">
      <c r="A181" s="39"/>
      <c r="B181" s="7"/>
      <c r="C181" s="39"/>
      <c r="D181" s="7"/>
      <c r="E181" s="39">
        <v>0</v>
      </c>
      <c r="F181" s="7" t="s">
        <v>155</v>
      </c>
      <c r="G181" s="42"/>
      <c r="H181" s="43"/>
      <c r="I181" s="44"/>
    </row>
    <row r="182" spans="1:9" ht="34" x14ac:dyDescent="0.2">
      <c r="A182" s="39"/>
      <c r="B182" s="7"/>
      <c r="C182" s="39"/>
      <c r="D182" s="7"/>
      <c r="E182" s="39">
        <v>1</v>
      </c>
      <c r="F182" s="7" t="s">
        <v>156</v>
      </c>
      <c r="G182" s="42"/>
      <c r="H182" s="43"/>
      <c r="I182" s="44"/>
    </row>
    <row r="183" spans="1:9" ht="17" x14ac:dyDescent="0.2">
      <c r="A183" s="39"/>
      <c r="B183" s="7"/>
      <c r="C183" s="39"/>
      <c r="D183" s="7"/>
      <c r="E183" s="39">
        <v>2</v>
      </c>
      <c r="F183" s="7" t="s">
        <v>157</v>
      </c>
      <c r="G183" s="42"/>
      <c r="H183" s="43"/>
      <c r="I183" s="44"/>
    </row>
    <row r="184" spans="1:9" ht="17" x14ac:dyDescent="0.2">
      <c r="A184" s="39"/>
      <c r="B184" s="7"/>
      <c r="C184" s="39"/>
      <c r="D184" s="7"/>
      <c r="E184" s="39">
        <v>3</v>
      </c>
      <c r="F184" s="7" t="s">
        <v>158</v>
      </c>
      <c r="G184" s="42"/>
      <c r="H184" s="43"/>
      <c r="I184" s="44"/>
    </row>
    <row r="185" spans="1:9" ht="34" x14ac:dyDescent="0.2">
      <c r="A185" s="39"/>
      <c r="B185" s="7"/>
      <c r="C185" s="39" t="s">
        <v>6</v>
      </c>
      <c r="D185" s="7" t="s">
        <v>159</v>
      </c>
      <c r="E185" s="39"/>
      <c r="F185" s="7"/>
      <c r="G185" s="42"/>
      <c r="H185" s="43">
        <v>1</v>
      </c>
      <c r="I185" s="44">
        <v>0.6</v>
      </c>
    </row>
    <row r="186" spans="1:9" ht="34" x14ac:dyDescent="0.2">
      <c r="A186" s="39"/>
      <c r="B186" s="7"/>
      <c r="C186" s="39"/>
      <c r="D186" s="7"/>
      <c r="E186" s="39">
        <v>0</v>
      </c>
      <c r="F186" s="7" t="s">
        <v>160</v>
      </c>
      <c r="G186" s="42"/>
      <c r="H186" s="43"/>
      <c r="I186" s="44"/>
    </row>
    <row r="187" spans="1:9" ht="34" x14ac:dyDescent="0.2">
      <c r="A187" s="39"/>
      <c r="B187" s="7"/>
      <c r="C187" s="39"/>
      <c r="D187" s="7"/>
      <c r="E187" s="39">
        <v>1</v>
      </c>
      <c r="F187" s="7" t="s">
        <v>161</v>
      </c>
      <c r="G187" s="42"/>
      <c r="H187" s="43"/>
      <c r="I187" s="44"/>
    </row>
    <row r="188" spans="1:9" ht="34" x14ac:dyDescent="0.2">
      <c r="A188" s="39"/>
      <c r="B188" s="7"/>
      <c r="C188" s="39"/>
      <c r="D188" s="7"/>
      <c r="E188" s="39">
        <v>2</v>
      </c>
      <c r="F188" s="7" t="s">
        <v>162</v>
      </c>
      <c r="G188" s="42"/>
      <c r="H188" s="43"/>
      <c r="I188" s="44"/>
    </row>
    <row r="189" spans="1:9" ht="51" x14ac:dyDescent="0.2">
      <c r="A189" s="39"/>
      <c r="B189" s="7"/>
      <c r="C189" s="39"/>
      <c r="D189" s="7"/>
      <c r="E189" s="39">
        <v>3</v>
      </c>
      <c r="F189" s="7" t="s">
        <v>163</v>
      </c>
      <c r="G189" s="42"/>
      <c r="H189" s="43"/>
      <c r="I189" s="44"/>
    </row>
    <row r="190" spans="1:9" ht="34" x14ac:dyDescent="0.2">
      <c r="A190" s="39"/>
      <c r="B190" s="7"/>
      <c r="C190" s="39" t="s">
        <v>6</v>
      </c>
      <c r="D190" s="7" t="s">
        <v>164</v>
      </c>
      <c r="E190" s="39"/>
      <c r="F190" s="7"/>
      <c r="G190" s="42"/>
      <c r="H190" s="43">
        <v>1</v>
      </c>
      <c r="I190" s="44">
        <v>0.6</v>
      </c>
    </row>
    <row r="191" spans="1:9" ht="34" x14ac:dyDescent="0.2">
      <c r="A191" s="39"/>
      <c r="B191" s="7"/>
      <c r="C191" s="39"/>
      <c r="D191" s="7"/>
      <c r="E191" s="39">
        <v>0</v>
      </c>
      <c r="F191" s="7" t="s">
        <v>165</v>
      </c>
      <c r="G191" s="42"/>
      <c r="H191" s="43"/>
      <c r="I191" s="44"/>
    </row>
    <row r="192" spans="1:9" ht="34" x14ac:dyDescent="0.2">
      <c r="A192" s="39"/>
      <c r="B192" s="7"/>
      <c r="C192" s="39"/>
      <c r="D192" s="7"/>
      <c r="E192" s="39">
        <v>1</v>
      </c>
      <c r="F192" s="7" t="s">
        <v>166</v>
      </c>
      <c r="G192" s="42"/>
      <c r="H192" s="43"/>
      <c r="I192" s="44"/>
    </row>
    <row r="193" spans="1:9" ht="17" x14ac:dyDescent="0.2">
      <c r="A193" s="39"/>
      <c r="B193" s="7"/>
      <c r="C193" s="39"/>
      <c r="D193" s="7"/>
      <c r="E193" s="39">
        <v>2</v>
      </c>
      <c r="F193" s="7" t="s">
        <v>167</v>
      </c>
      <c r="G193" s="42"/>
      <c r="H193" s="43"/>
      <c r="I193" s="44"/>
    </row>
    <row r="194" spans="1:9" ht="34" x14ac:dyDescent="0.2">
      <c r="A194" s="39"/>
      <c r="B194" s="7"/>
      <c r="C194" s="39"/>
      <c r="D194" s="7"/>
      <c r="E194" s="39">
        <v>3</v>
      </c>
      <c r="F194" s="7" t="s">
        <v>168</v>
      </c>
      <c r="G194" s="42"/>
      <c r="H194" s="43"/>
      <c r="I194" s="44"/>
    </row>
    <row r="195" spans="1:9" ht="17" x14ac:dyDescent="0.2">
      <c r="A195" s="39">
        <v>2</v>
      </c>
      <c r="B195" s="7" t="s">
        <v>169</v>
      </c>
      <c r="C195" s="39"/>
      <c r="D195" s="7"/>
      <c r="E195" s="39"/>
      <c r="F195" s="7"/>
      <c r="G195" s="42"/>
      <c r="H195" s="43"/>
      <c r="I195" s="44"/>
    </row>
    <row r="196" spans="1:9" ht="17" x14ac:dyDescent="0.2">
      <c r="A196" s="39"/>
      <c r="B196" s="7"/>
      <c r="C196" s="39" t="s">
        <v>5</v>
      </c>
      <c r="D196" s="7" t="s">
        <v>170</v>
      </c>
      <c r="E196" s="39"/>
      <c r="F196" s="7"/>
      <c r="G196" s="42"/>
      <c r="H196" s="43">
        <v>5</v>
      </c>
      <c r="I196" s="44">
        <v>0.1</v>
      </c>
    </row>
    <row r="197" spans="1:9" ht="17" x14ac:dyDescent="0.2">
      <c r="A197" s="39"/>
      <c r="B197" s="7"/>
      <c r="C197" s="39" t="s">
        <v>5</v>
      </c>
      <c r="D197" s="7" t="s">
        <v>171</v>
      </c>
      <c r="E197" s="39"/>
      <c r="F197" s="7"/>
      <c r="G197" s="42"/>
      <c r="H197" s="43">
        <v>5</v>
      </c>
      <c r="I197" s="44">
        <v>0.1</v>
      </c>
    </row>
    <row r="198" spans="1:9" ht="34" x14ac:dyDescent="0.2">
      <c r="A198" s="39"/>
      <c r="B198" s="7"/>
      <c r="C198" s="39" t="s">
        <v>5</v>
      </c>
      <c r="D198" s="7" t="s">
        <v>172</v>
      </c>
      <c r="E198" s="39"/>
      <c r="F198" s="7"/>
      <c r="G198" s="42"/>
      <c r="H198" s="43">
        <v>2</v>
      </c>
      <c r="I198" s="44">
        <v>0.2</v>
      </c>
    </row>
    <row r="199" spans="1:9" ht="30.75" customHeight="1" x14ac:dyDescent="0.2">
      <c r="A199" s="39"/>
      <c r="B199" s="7"/>
      <c r="C199" s="39" t="s">
        <v>5</v>
      </c>
      <c r="D199" s="7" t="s">
        <v>173</v>
      </c>
      <c r="E199" s="39"/>
      <c r="F199" s="7"/>
      <c r="G199" s="42"/>
      <c r="H199" s="43">
        <v>2</v>
      </c>
      <c r="I199" s="44">
        <v>0.2</v>
      </c>
    </row>
    <row r="200" spans="1:9" ht="17" x14ac:dyDescent="0.2">
      <c r="A200" s="39"/>
      <c r="B200" s="7"/>
      <c r="C200" s="39" t="s">
        <v>5</v>
      </c>
      <c r="D200" s="7" t="s">
        <v>174</v>
      </c>
      <c r="E200" s="39"/>
      <c r="F200" s="7"/>
      <c r="G200" s="42"/>
      <c r="H200" s="43">
        <v>2</v>
      </c>
      <c r="I200" s="44">
        <v>0.2</v>
      </c>
    </row>
    <row r="201" spans="1:9" ht="17" x14ac:dyDescent="0.2">
      <c r="A201" s="39"/>
      <c r="B201" s="7"/>
      <c r="C201" s="39" t="s">
        <v>6</v>
      </c>
      <c r="D201" s="7" t="s">
        <v>175</v>
      </c>
      <c r="E201" s="39"/>
      <c r="F201" s="7"/>
      <c r="G201" s="42"/>
      <c r="H201" s="43">
        <v>5</v>
      </c>
      <c r="I201" s="44">
        <v>0.1</v>
      </c>
    </row>
    <row r="202" spans="1:9" ht="17" x14ac:dyDescent="0.2">
      <c r="A202" s="39"/>
      <c r="B202" s="7"/>
      <c r="C202" s="39"/>
      <c r="D202" s="7"/>
      <c r="E202" s="39">
        <v>0</v>
      </c>
      <c r="F202" s="7" t="s">
        <v>176</v>
      </c>
      <c r="G202" s="42"/>
      <c r="H202" s="43"/>
      <c r="I202" s="44"/>
    </row>
    <row r="203" spans="1:9" ht="17" x14ac:dyDescent="0.2">
      <c r="A203" s="39"/>
      <c r="B203" s="7"/>
      <c r="C203" s="39"/>
      <c r="D203" s="7"/>
      <c r="E203" s="39">
        <v>1</v>
      </c>
      <c r="F203" s="7" t="s">
        <v>177</v>
      </c>
      <c r="G203" s="42"/>
      <c r="H203" s="43"/>
      <c r="I203" s="44"/>
    </row>
    <row r="204" spans="1:9" ht="17" x14ac:dyDescent="0.2">
      <c r="A204" s="39"/>
      <c r="B204" s="7"/>
      <c r="C204" s="39"/>
      <c r="D204" s="7"/>
      <c r="E204" s="39">
        <v>2</v>
      </c>
      <c r="F204" s="7" t="s">
        <v>178</v>
      </c>
      <c r="G204" s="42"/>
      <c r="H204" s="43"/>
      <c r="I204" s="44"/>
    </row>
    <row r="205" spans="1:9" ht="17" x14ac:dyDescent="0.2">
      <c r="A205" s="39"/>
      <c r="B205" s="7"/>
      <c r="C205" s="39"/>
      <c r="D205" s="7"/>
      <c r="E205" s="39">
        <v>3</v>
      </c>
      <c r="F205" s="7" t="s">
        <v>179</v>
      </c>
      <c r="G205" s="42"/>
      <c r="H205" s="43"/>
      <c r="I205" s="44"/>
    </row>
    <row r="206" spans="1:9" ht="17" x14ac:dyDescent="0.2">
      <c r="A206" s="39"/>
      <c r="B206" s="7"/>
      <c r="C206" s="39" t="s">
        <v>6</v>
      </c>
      <c r="D206" s="7" t="s">
        <v>180</v>
      </c>
      <c r="E206" s="39"/>
      <c r="F206" s="7"/>
      <c r="G206" s="42"/>
      <c r="H206" s="43">
        <v>5</v>
      </c>
      <c r="I206" s="44">
        <v>0.3</v>
      </c>
    </row>
    <row r="207" spans="1:9" ht="17" x14ac:dyDescent="0.2">
      <c r="A207" s="39"/>
      <c r="B207" s="7"/>
      <c r="C207" s="39"/>
      <c r="D207" s="7"/>
      <c r="E207" s="39">
        <v>0</v>
      </c>
      <c r="F207" s="7" t="s">
        <v>181</v>
      </c>
      <c r="G207" s="42"/>
      <c r="H207" s="43"/>
      <c r="I207" s="44"/>
    </row>
    <row r="208" spans="1:9" ht="34" x14ac:dyDescent="0.2">
      <c r="A208" s="39"/>
      <c r="B208" s="7"/>
      <c r="C208" s="39"/>
      <c r="D208" s="7"/>
      <c r="E208" s="39">
        <v>1</v>
      </c>
      <c r="F208" s="7" t="s">
        <v>182</v>
      </c>
      <c r="G208" s="42"/>
      <c r="H208" s="43"/>
      <c r="I208" s="44"/>
    </row>
    <row r="209" spans="1:9" ht="34" x14ac:dyDescent="0.2">
      <c r="A209" s="39"/>
      <c r="B209" s="7"/>
      <c r="C209" s="39"/>
      <c r="D209" s="7"/>
      <c r="E209" s="39">
        <v>2</v>
      </c>
      <c r="F209" s="7" t="s">
        <v>183</v>
      </c>
      <c r="G209" s="42"/>
      <c r="H209" s="43"/>
      <c r="I209" s="44"/>
    </row>
    <row r="210" spans="1:9" ht="34" x14ac:dyDescent="0.2">
      <c r="A210" s="39"/>
      <c r="B210" s="7"/>
      <c r="C210" s="39"/>
      <c r="D210" s="7"/>
      <c r="E210" s="39">
        <v>3</v>
      </c>
      <c r="F210" s="7" t="s">
        <v>184</v>
      </c>
      <c r="G210" s="42"/>
      <c r="H210" s="43"/>
      <c r="I210" s="44"/>
    </row>
    <row r="211" spans="1:9" ht="17" x14ac:dyDescent="0.2">
      <c r="A211" s="39"/>
      <c r="B211" s="7"/>
      <c r="C211" s="39" t="s">
        <v>6</v>
      </c>
      <c r="D211" s="7" t="s">
        <v>185</v>
      </c>
      <c r="E211" s="39"/>
      <c r="F211" s="7"/>
      <c r="G211" s="42"/>
      <c r="H211" s="43">
        <v>5</v>
      </c>
      <c r="I211" s="44">
        <v>0.6</v>
      </c>
    </row>
    <row r="212" spans="1:9" ht="17" x14ac:dyDescent="0.2">
      <c r="A212" s="39"/>
      <c r="B212" s="7"/>
      <c r="C212" s="39"/>
      <c r="D212" s="7"/>
      <c r="E212" s="39">
        <v>0</v>
      </c>
      <c r="F212" s="7" t="s">
        <v>186</v>
      </c>
      <c r="G212" s="42"/>
      <c r="H212" s="43"/>
      <c r="I212" s="44"/>
    </row>
    <row r="213" spans="1:9" ht="34" x14ac:dyDescent="0.2">
      <c r="A213" s="39"/>
      <c r="B213" s="7"/>
      <c r="C213" s="39"/>
      <c r="D213" s="7"/>
      <c r="E213" s="39">
        <v>1</v>
      </c>
      <c r="F213" s="7" t="s">
        <v>187</v>
      </c>
      <c r="G213" s="42"/>
      <c r="H213" s="43"/>
      <c r="I213" s="44"/>
    </row>
    <row r="214" spans="1:9" ht="34" x14ac:dyDescent="0.2">
      <c r="A214" s="39"/>
      <c r="B214" s="7"/>
      <c r="C214" s="39"/>
      <c r="D214" s="7"/>
      <c r="E214" s="39">
        <v>2</v>
      </c>
      <c r="F214" s="7" t="s">
        <v>188</v>
      </c>
      <c r="G214" s="42"/>
      <c r="H214" s="43"/>
      <c r="I214" s="44"/>
    </row>
    <row r="215" spans="1:9" ht="34" x14ac:dyDescent="0.2">
      <c r="A215" s="39"/>
      <c r="B215" s="7"/>
      <c r="C215" s="39"/>
      <c r="D215" s="7"/>
      <c r="E215" s="39">
        <v>3</v>
      </c>
      <c r="F215" s="7" t="s">
        <v>189</v>
      </c>
      <c r="G215" s="42"/>
      <c r="H215" s="43"/>
      <c r="I215" s="44"/>
    </row>
    <row r="216" spans="1:9" ht="17" x14ac:dyDescent="0.2">
      <c r="A216" s="39"/>
      <c r="B216" s="7"/>
      <c r="C216" s="39" t="s">
        <v>5</v>
      </c>
      <c r="D216" s="7" t="s">
        <v>190</v>
      </c>
      <c r="E216" s="39"/>
      <c r="F216" s="7" t="s">
        <v>191</v>
      </c>
      <c r="G216" s="42">
        <v>5</v>
      </c>
      <c r="H216" s="43">
        <v>5</v>
      </c>
      <c r="I216" s="44">
        <v>0.5</v>
      </c>
    </row>
    <row r="217" spans="1:9" ht="17" x14ac:dyDescent="0.2">
      <c r="A217" s="16"/>
      <c r="B217" s="17"/>
      <c r="C217" s="18"/>
      <c r="D217" s="19"/>
      <c r="E217" s="18"/>
      <c r="F217" s="19"/>
      <c r="G217" s="9" t="s">
        <v>17</v>
      </c>
      <c r="H217" s="9"/>
      <c r="I217" s="20">
        <f>I162+I152+I143+I122+I81+I50+I6</f>
        <v>100</v>
      </c>
    </row>
  </sheetData>
  <mergeCells count="7">
    <mergeCell ref="B152:H152"/>
    <mergeCell ref="B162:H162"/>
    <mergeCell ref="B6:H6"/>
    <mergeCell ref="B50:H50"/>
    <mergeCell ref="B81:H81"/>
    <mergeCell ref="B122:H122"/>
    <mergeCell ref="B143:H1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workbookViewId="0">
      <selection activeCell="F14" sqref="F14"/>
    </sheetView>
  </sheetViews>
  <sheetFormatPr baseColWidth="10" defaultColWidth="11" defaultRowHeight="16" x14ac:dyDescent="0.2"/>
  <cols>
    <col min="1" max="1" width="11" style="5"/>
    <col min="2" max="2" width="56.83203125" style="4" customWidth="1"/>
    <col min="3" max="16384" width="11" style="5"/>
  </cols>
  <sheetData>
    <row r="1" spans="1:2" ht="28" customHeight="1" x14ac:dyDescent="0.2">
      <c r="A1" s="50" t="s">
        <v>14</v>
      </c>
      <c r="B1" s="50"/>
    </row>
    <row r="2" spans="1:2" ht="17" x14ac:dyDescent="0.2">
      <c r="A2" s="21">
        <v>1</v>
      </c>
      <c r="B2" s="22" t="s">
        <v>220</v>
      </c>
    </row>
    <row r="3" spans="1:2" ht="17" x14ac:dyDescent="0.2">
      <c r="A3" s="21">
        <v>2</v>
      </c>
      <c r="B3" s="22" t="s">
        <v>219</v>
      </c>
    </row>
    <row r="4" spans="1:2" ht="17" x14ac:dyDescent="0.2">
      <c r="A4" s="21">
        <v>3</v>
      </c>
      <c r="B4" s="22" t="s">
        <v>20</v>
      </c>
    </row>
    <row r="5" spans="1:2" ht="17" x14ac:dyDescent="0.2">
      <c r="A5" s="21">
        <v>4</v>
      </c>
      <c r="B5" s="22" t="s">
        <v>21</v>
      </c>
    </row>
    <row r="6" spans="1:2" ht="17" x14ac:dyDescent="0.2">
      <c r="A6" s="29">
        <v>5</v>
      </c>
      <c r="B6" s="28" t="s">
        <v>22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Sergey Klimovich</cp:lastModifiedBy>
  <dcterms:created xsi:type="dcterms:W3CDTF">2022-11-09T22:53:43Z</dcterms:created>
  <dcterms:modified xsi:type="dcterms:W3CDTF">2026-05-08T08:10:56Z</dcterms:modified>
</cp:coreProperties>
</file>