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3256" windowHeight="12336"/>
  </bookViews>
  <sheets>
    <sheet name="Критерии оценки" sheetId="1" r:id="rId1"/>
    <sheet name="Перечень профессиональных задач" sheetId="2" r:id="rId2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2" l="1"/>
  <c r="H9" i="2" l="1"/>
  <c r="H8" i="2"/>
  <c r="H7" i="2"/>
  <c r="H6" i="2"/>
  <c r="G9" i="2"/>
  <c r="G8" i="2"/>
  <c r="G7" i="2"/>
  <c r="G6" i="2"/>
  <c r="F7" i="2"/>
  <c r="H2" i="2"/>
  <c r="H4" i="2"/>
  <c r="H3" i="2"/>
  <c r="G3" i="2"/>
  <c r="F3" i="2"/>
  <c r="E3" i="2"/>
  <c r="D3" i="2"/>
  <c r="G2" i="2"/>
  <c r="F2" i="2"/>
  <c r="E2" i="2"/>
  <c r="D2" i="2"/>
  <c r="F9" i="2"/>
  <c r="F8" i="2"/>
  <c r="F6" i="2"/>
  <c r="E9" i="2"/>
  <c r="E8" i="2"/>
  <c r="E7" i="2"/>
  <c r="E6" i="2"/>
  <c r="D9" i="2"/>
  <c r="D8" i="2"/>
  <c r="D7" i="2"/>
  <c r="D6" i="2"/>
  <c r="H5" i="2"/>
  <c r="G5" i="2"/>
  <c r="F5" i="2"/>
  <c r="E5" i="2"/>
  <c r="D5" i="2"/>
  <c r="G4" i="2"/>
  <c r="F4" i="2"/>
  <c r="E4" i="2"/>
  <c r="D4" i="2"/>
  <c r="I3" i="2" l="1"/>
  <c r="I2" i="2"/>
  <c r="I6" i="2" l="1"/>
  <c r="H10" i="2"/>
  <c r="E10" i="2"/>
  <c r="G10" i="2"/>
  <c r="I9" i="2"/>
  <c r="F10" i="2"/>
  <c r="I7" i="2"/>
  <c r="I8" i="2"/>
  <c r="I5" i="2"/>
  <c r="I4" i="2"/>
  <c r="D10" i="2"/>
  <c r="H11" i="2" l="1"/>
  <c r="I10" i="2"/>
  <c r="I47" i="1" l="1"/>
  <c r="I7" i="1"/>
  <c r="I109" i="1" l="1"/>
</calcChain>
</file>

<file path=xl/sharedStrings.xml><?xml version="1.0" encoding="utf-8"?>
<sst xmlns="http://schemas.openxmlformats.org/spreadsheetml/2006/main" count="387" uniqueCount="140">
  <si>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</si>
  <si>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</si>
  <si>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</si>
  <si>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</si>
  <si>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</si>
  <si>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</si>
  <si>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</si>
  <si>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</si>
  <si>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</si>
  <si>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</si>
  <si>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В</t>
  </si>
  <si>
    <t>Итого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</si>
  <si>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</si>
  <si>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</si>
  <si>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</si>
  <si>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</si>
  <si>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</si>
  <si>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</si>
  <si>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Коммуникация и работа с людьми</t>
  </si>
  <si>
    <t>Формирование технологического процесса / управление процессами и творчество</t>
  </si>
  <si>
    <t>Конструкция автомобильного кузова</t>
  </si>
  <si>
    <t>Технологические процессы ремонта автомобильного кузова и его элементов</t>
  </si>
  <si>
    <t>Работа с оборудованием, инструментом и материалами (инструментарий и ресурсы)</t>
  </si>
  <si>
    <t>Работа с программным обеспечением и программирование</t>
  </si>
  <si>
    <t xml:space="preserve">Вычесть все баллы, если не выполнено </t>
  </si>
  <si>
    <t>Вычесть все баллы, если не выполнено</t>
  </si>
  <si>
    <t>Вычесть 0,2 балл за каждую неопределенную пару точек или неправильный замер</t>
  </si>
  <si>
    <t>Более 5 неправильно замеренных пар точек - вычесть все баллы</t>
  </si>
  <si>
    <t>Нарушения правил ТБ и охраны труда не зафиксированы</t>
  </si>
  <si>
    <t>Выполнено/не выполнено</t>
  </si>
  <si>
    <t>Демонтаж повреждённого элемента</t>
  </si>
  <si>
    <t>Линия реза выполнена по приведенной схеме</t>
  </si>
  <si>
    <t>Рез выполнен прямолинейно</t>
  </si>
  <si>
    <t>Места удаления сварочных точек зачищены</t>
  </si>
  <si>
    <t>Отшлифованы места удаления сварочных точек (под нанесение грунта)</t>
  </si>
  <si>
    <t>Откл. +/-1 мм</t>
  </si>
  <si>
    <t>Откл. +/-0,5 мм</t>
  </si>
  <si>
    <t>20 мм</t>
  </si>
  <si>
    <t>Р180</t>
  </si>
  <si>
    <t>Р120</t>
  </si>
  <si>
    <t>Отсутствует сквозной прорез сопряженных поверхностей в зоне реза</t>
  </si>
  <si>
    <t>Удалены заусенцы и острые кромки в зоне реза на оставшейся части структурного элемента</t>
  </si>
  <si>
    <t>Удалено ЛКП в зоне реза под сварку MIG</t>
  </si>
  <si>
    <t>Подгонка детали</t>
  </si>
  <si>
    <t>Ремонтная вставка подготовлена, выполнен рез согласно схеме</t>
  </si>
  <si>
    <t>Заусенцы и острые кромки на линии реза ремонтной детали удалены</t>
  </si>
  <si>
    <t>Количество и расположение отверстий под электрозаклепки соответствуют приведенной схеме</t>
  </si>
  <si>
    <t>Удалены заусенцы, острые кромки отверстий под электрозаклепки</t>
  </si>
  <si>
    <t>Ремонтная вставка установлена, прихватки выполнены</t>
  </si>
  <si>
    <t>Качество нанесения цинкосодержащего грунта</t>
  </si>
  <si>
    <t/>
  </si>
  <si>
    <t>не соответствует отраслевому стандарту</t>
  </si>
  <si>
    <t>соответствует отраслевому стандарту</t>
  </si>
  <si>
    <t>соответствует отраслевому стандарту и превосходит его в некоторых отношениях</t>
  </si>
  <si>
    <t>отлично по сравнению с отраслевым стандартом</t>
  </si>
  <si>
    <t>Вычесть 0,1 балла за каждую незачищенную или недостаточно зачищенную  сторону</t>
  </si>
  <si>
    <t>Вычесть 0,2 балла за каждую незачищенную или недостаточно зачищенную  сторону</t>
  </si>
  <si>
    <t>Обезжирены места отсверловки под нанесение грунта на детале и ремонтной вставке</t>
  </si>
  <si>
    <t>Цинкосодержащий грунт нанесен на места отсверловки на детале и ремонтной вставке</t>
  </si>
  <si>
    <t>Отшлифованы сопрягающиеся с  поверхности отбортовок ремонтной вставки под нанесение токопроводящего грунта</t>
  </si>
  <si>
    <t>Удалено ЛКП на отбортовках ремонтной вставки и прилегающих поверхностей</t>
  </si>
  <si>
    <t>min 30 мм max 50 мм</t>
  </si>
  <si>
    <t>1,0-1,5 мм</t>
  </si>
  <si>
    <t>Сварка</t>
  </si>
  <si>
    <t>2 мм</t>
  </si>
  <si>
    <t>6 мм</t>
  </si>
  <si>
    <t>Присутствуют дефекты (отверстия, пропуски, прожеги, трещины, пористость и тд.) - При наличии более 3-х дефектов - нет</t>
  </si>
  <si>
    <t>Электрозаклепки выполнены по всем подготовленным отверстиям</t>
  </si>
  <si>
    <t>Электрозаклепки: высота</t>
  </si>
  <si>
    <t>3 мм</t>
  </si>
  <si>
    <t>Электрозаклепки: диаметр</t>
  </si>
  <si>
    <t>Электрозаклепки выполнены без дефектов</t>
  </si>
  <si>
    <t>Вычесть все баллы если более 3-х электрозаклепок имеют дефекты (отверстия, пропуски, прожеги, трещины, пористость и тд.)</t>
  </si>
  <si>
    <t>1,5 D отверстия</t>
  </si>
  <si>
    <t>Зачистка сварочных швов</t>
  </si>
  <si>
    <t>Сварочный шов обточен в уровень с соседними плоскостями</t>
  </si>
  <si>
    <t>Электрозаклепки обточены в уровень с соседними плоскостями</t>
  </si>
  <si>
    <t>Отсутствуют дефекты обточки сварочного шва</t>
  </si>
  <si>
    <t>Вычесть все баллы если обнаружено утоньшение металла, глубокие риски, перегрев и прочее</t>
  </si>
  <si>
    <t>Отсутствуют дефекты обточки электрозаклепок</t>
  </si>
  <si>
    <t>Зона сварочного шва отшлифована</t>
  </si>
  <si>
    <t>Зоны электрозаклепок отшлифованы</t>
  </si>
  <si>
    <t>Отбортовки порога плотно прилегают друг к другу</t>
  </si>
  <si>
    <t>0,8 мм</t>
  </si>
  <si>
    <t>Организация рабочего места</t>
  </si>
  <si>
    <t>Качество исполнения электрозаклепок</t>
  </si>
  <si>
    <t>Качество исполнения сварочного шва</t>
  </si>
  <si>
    <t>Г</t>
  </si>
  <si>
    <t>Д</t>
  </si>
  <si>
    <t>Е</t>
  </si>
  <si>
    <t>Сумм</t>
  </si>
  <si>
    <t xml:space="preserve">Охрана труда и безопасность. </t>
  </si>
  <si>
    <t>Бережливое производство</t>
  </si>
  <si>
    <t>Финал Чемпионата по профессиональному мастерству "Профессионалы" в г.Санкт-Петербург - 2025 г.</t>
  </si>
  <si>
    <t>Реставрационный кузовной ремонт автомобильного транспорта</t>
  </si>
  <si>
    <t>«РЕСТАВРАЦИЯ СТРУКТУРНОГО ЭЛЕМЕНТА КУЗОВА»</t>
  </si>
  <si>
    <t>«СЛЕСАРНОЕ ИЗГОТОВЛЕНИЕ КУЗОВНОГО ЭЛЕМЕНТА (РЕМОНТНОЙ ВСТАВКИ)»</t>
  </si>
  <si>
    <t>Зазор по линии реза (под MIG сварку) в допуске</t>
  </si>
  <si>
    <t>Сварочный шов MIG выполнен по всей длине линии реза</t>
  </si>
  <si>
    <t>Сварочный шов MIG: высота</t>
  </si>
  <si>
    <t>Сварочный шов MIG: ширина</t>
  </si>
  <si>
    <t>Сварочный шов MIG выполнен без дефектов</t>
  </si>
  <si>
    <t xml:space="preserve">Создание чертежа ВСТАВКИ   в программе КОМПАС  </t>
  </si>
  <si>
    <t xml:space="preserve">Ширина раскроя </t>
  </si>
  <si>
    <t xml:space="preserve">Длинна раскроя </t>
  </si>
  <si>
    <t>Симитричное расположение отверстий</t>
  </si>
  <si>
    <t xml:space="preserve">Чертеж сохранен в нужном формате </t>
  </si>
  <si>
    <t xml:space="preserve">Соответствие времени выполнения задания </t>
  </si>
  <si>
    <t xml:space="preserve">Изготовление вставки </t>
  </si>
  <si>
    <t xml:space="preserve"> ВНЕШНИЙ ВИД ИЗГОТОВЛЕНОЙ ВСТАВКИ </t>
  </si>
  <si>
    <t>Длинна вставки 1</t>
  </si>
  <si>
    <t>Длинна вставки 2</t>
  </si>
  <si>
    <t>Длинна вставки 3</t>
  </si>
  <si>
    <t>Высота вставки  1</t>
  </si>
  <si>
    <t>Высота вставки  2</t>
  </si>
  <si>
    <t>Высота вставки  3</t>
  </si>
  <si>
    <t>Высота вставки  4</t>
  </si>
  <si>
    <t>1 Соответствие радиуса загиба !!!!</t>
  </si>
  <si>
    <t>2 Соответствие радиуса загиба !!!!</t>
  </si>
  <si>
    <t>3 Соответствие радиуса загиба !!!!</t>
  </si>
  <si>
    <t>4 Соответствие радиуса загиба !!!!</t>
  </si>
  <si>
    <t>Прямоугольность  1</t>
  </si>
  <si>
    <t>Прямоугольность  2</t>
  </si>
  <si>
    <t xml:space="preserve">Соответствие времени  выполнения </t>
  </si>
  <si>
    <t xml:space="preserve">Производительность труда </t>
  </si>
  <si>
    <t xml:space="preserve">Выполнение требований Охраны труда </t>
  </si>
  <si>
    <t xml:space="preserve">Отсутствие заусенец </t>
  </si>
  <si>
    <t>Прямоугольность  3</t>
  </si>
  <si>
    <t>Прямоугольность  4</t>
  </si>
  <si>
    <t xml:space="preserve">Количество использованого материалла </t>
  </si>
  <si>
    <t xml:space="preserve">Резка и формовка </t>
  </si>
  <si>
    <t xml:space="preserve">Процес сборки </t>
  </si>
  <si>
    <t xml:space="preserve">Работа с чертежами </t>
  </si>
  <si>
    <t xml:space="preserve">Организация труда </t>
  </si>
  <si>
    <t>Ширина  вставки по нижней отбортовке   1</t>
  </si>
  <si>
    <t>Ширина  вставки по нижней отбортовке   2</t>
  </si>
  <si>
    <t>ширина  встаки по верхней отбортовке 1</t>
  </si>
  <si>
    <t>ширина встаки по верхней отбортовке 2</t>
  </si>
  <si>
    <t xml:space="preserve">Диоганаль вставки по нижней отбортовке </t>
  </si>
  <si>
    <t xml:space="preserve">Плоскосность  вставки  по нижней отбортовке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</si>
</sst>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0" xfId="0" quotePrefix="1" applyAlignment="1">
      <alignment horizontal="left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2" fontId="5" fillId="2" borderId="0" xfId="0" applyNumberFormat="1" applyFont="1" applyFill="1"/>
    <xf numFmtId="2" fontId="6" fillId="3" borderId="0" xfId="0" applyNumberFormat="1" applyFont="1" applyFill="1" applyAlignment="1">
      <alignment horizontal="center" vertical="center" wrapText="1"/>
    </xf>
    <xf numFmtId="0" fontId="0" fillId="0" borderId="0" xfId="0" quotePrefix="1"/>
    <xf numFmtId="0" fontId="0" fillId="0" borderId="0" xfId="0" quotePrefix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quotePrefix="1" applyBorder="1" applyAlignment="1">
      <alignment wrapText="1"/>
    </xf>
    <xf numFmtId="0" fontId="0" fillId="3" borderId="1" xfId="0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7" fillId="2" borderId="0" xfId="0" applyFont="1" applyFill="1"/>
    <xf numFmtId="0" fontId="0" fillId="0" borderId="2" xfId="0" applyBorder="1" applyAlignment="1">
      <alignment wrapText="1"/>
    </xf>
    <xf numFmtId="0" fontId="0" fillId="0" borderId="7" xfId="0" applyBorder="1" applyAlignment="1">
      <alignment horizontal="center"/>
    </xf>
    <xf numFmtId="0" fontId="0" fillId="4" borderId="1" xfId="0" applyFill="1" applyBorder="1" applyAlignment="1">
      <alignment wrapText="1"/>
    </xf>
    <xf numFmtId="0" fontId="0" fillId="4" borderId="1" xfId="0" applyFill="1" applyBorder="1"/>
    <xf numFmtId="0" fontId="8" fillId="0" borderId="0" xfId="0" applyFont="1"/>
    <xf numFmtId="0" fontId="4" fillId="3" borderId="5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9"/>
  <sheetViews>
    <sheetView tabSelected="1" topLeftCell="C1" zoomScale="140" zoomScaleNormal="140" workbookViewId="0">
      <selection activeCell="F26" sqref="F26:G26"/>
    </sheetView>
  </sheetViews>
  <sheetFormatPr defaultColWidth="11" defaultRowHeight="15.6" x14ac:dyDescent="0.3"/>
  <cols>
    <col min="1" max="1" width="6.8984375" style="1" customWidth="1"/>
    <col min="2" max="2" width="31" customWidth="1"/>
    <col min="3" max="3" width="7.8984375" style="4" bestFit="1" customWidth="1"/>
    <col min="4" max="4" width="34.59765625" style="3" customWidth="1"/>
    <col min="5" max="5" width="10.3984375" style="4" customWidth="1"/>
    <col min="6" max="6" width="33.8984375" style="3" customWidth="1"/>
    <col min="7" max="7" width="20.59765625" style="3" bestFit="1" customWidth="1"/>
    <col min="8" max="8" width="7.09765625" style="3" bestFit="1" customWidth="1"/>
    <col min="9" max="9" width="8.3984375" customWidth="1"/>
  </cols>
  <sheetData>
    <row r="2" spans="1:9" ht="62.4" x14ac:dyDescent="0.3">
      <c r="B2" s="2" t="s">
        <v>13</v>
      </c>
      <c r="D2" s="26" t="s">
        <v>93</v>
      </c>
      <c r="E2" s="20"/>
    </row>
    <row r="3" spans="1:9" x14ac:dyDescent="0.3">
      <c r="B3" s="2" t="s">
        <v>15</v>
      </c>
      <c r="D3" s="25" t="s">
        <v>94</v>
      </c>
      <c r="E3" s="20"/>
    </row>
    <row r="5" spans="1:9" s="5" customFormat="1" ht="33.9" customHeight="1" x14ac:dyDescent="0.3">
      <c r="A5" s="9" t="s">
        <v>1</v>
      </c>
      <c r="B5" s="9" t="s">
        <v>12</v>
      </c>
      <c r="C5" s="9" t="s">
        <v>2</v>
      </c>
      <c r="D5" s="9" t="s">
        <v>4</v>
      </c>
      <c r="E5" s="9" t="s">
        <v>7</v>
      </c>
      <c r="F5" s="9" t="s">
        <v>3</v>
      </c>
      <c r="G5" s="9" t="s">
        <v>14</v>
      </c>
      <c r="H5" s="9" t="s">
        <v>17</v>
      </c>
      <c r="I5" s="9" t="s">
        <v>8</v>
      </c>
    </row>
    <row r="6" spans="1:9" x14ac:dyDescent="0.3">
      <c r="H6"/>
    </row>
    <row r="7" spans="1:9" s="15" customFormat="1" ht="18" x14ac:dyDescent="0.35">
      <c r="A7" s="12" t="s">
        <v>0</v>
      </c>
      <c r="B7" s="13" t="s">
        <v>96</v>
      </c>
      <c r="C7" s="12"/>
      <c r="D7" s="14"/>
      <c r="E7" s="12"/>
      <c r="F7" s="14"/>
      <c r="G7" s="14"/>
      <c r="H7" s="13"/>
      <c r="I7" s="23">
        <f>SUM(I8:I45)</f>
        <v>27.999999999999993</v>
      </c>
    </row>
    <row r="8" spans="1:9" ht="31.2" x14ac:dyDescent="0.3">
      <c r="A8" s="7">
        <v>1</v>
      </c>
      <c r="B8" s="39" t="s">
        <v>102</v>
      </c>
      <c r="C8" s="17"/>
      <c r="D8" s="17"/>
      <c r="E8" s="17"/>
      <c r="F8" s="17"/>
      <c r="G8" s="17"/>
      <c r="H8" s="17"/>
      <c r="I8" s="18"/>
    </row>
    <row r="9" spans="1:9" ht="31.2" x14ac:dyDescent="0.3">
      <c r="A9" s="7"/>
      <c r="B9" s="6"/>
      <c r="C9" s="28" t="s">
        <v>5</v>
      </c>
      <c r="D9" s="29" t="s">
        <v>103</v>
      </c>
      <c r="E9" s="28"/>
      <c r="F9" s="29" t="s">
        <v>24</v>
      </c>
      <c r="G9" s="29" t="s">
        <v>29</v>
      </c>
      <c r="H9" s="28">
        <v>2</v>
      </c>
      <c r="I9" s="30">
        <v>0.4</v>
      </c>
    </row>
    <row r="10" spans="1:9" ht="31.2" x14ac:dyDescent="0.3">
      <c r="A10" s="7"/>
      <c r="B10" s="6"/>
      <c r="C10" s="28" t="s">
        <v>5</v>
      </c>
      <c r="D10" s="29" t="s">
        <v>104</v>
      </c>
      <c r="E10" s="28"/>
      <c r="F10" s="29" t="s">
        <v>25</v>
      </c>
      <c r="G10" s="29" t="s">
        <v>29</v>
      </c>
      <c r="H10" s="28">
        <v>2</v>
      </c>
      <c r="I10" s="30">
        <v>0.4</v>
      </c>
    </row>
    <row r="11" spans="1:9" ht="31.2" x14ac:dyDescent="0.3">
      <c r="A11" s="7"/>
      <c r="B11" s="6"/>
      <c r="C11" s="28" t="s">
        <v>5</v>
      </c>
      <c r="D11" s="29" t="s">
        <v>105</v>
      </c>
      <c r="E11" s="28"/>
      <c r="F11" s="29" t="s">
        <v>25</v>
      </c>
      <c r="G11" s="29" t="s">
        <v>29</v>
      </c>
      <c r="H11" s="28">
        <v>2</v>
      </c>
      <c r="I11" s="30">
        <v>0.4</v>
      </c>
    </row>
    <row r="12" spans="1:9" ht="46.8" x14ac:dyDescent="0.3">
      <c r="A12" s="7"/>
      <c r="B12" s="6"/>
      <c r="C12" s="28" t="s">
        <v>5</v>
      </c>
      <c r="D12" s="29" t="s">
        <v>106</v>
      </c>
      <c r="E12" s="28"/>
      <c r="F12" s="29" t="s">
        <v>26</v>
      </c>
      <c r="G12" s="29" t="s">
        <v>27</v>
      </c>
      <c r="H12" s="28">
        <v>2</v>
      </c>
      <c r="I12" s="30">
        <v>0.3</v>
      </c>
    </row>
    <row r="13" spans="1:9" ht="31.2" x14ac:dyDescent="0.3">
      <c r="A13" s="7"/>
      <c r="B13" s="6"/>
      <c r="C13" s="28" t="s">
        <v>5</v>
      </c>
      <c r="D13" s="29" t="s">
        <v>107</v>
      </c>
      <c r="E13" s="28"/>
      <c r="F13" s="29" t="s">
        <v>25</v>
      </c>
      <c r="G13" s="29" t="s">
        <v>29</v>
      </c>
      <c r="H13" s="28">
        <v>1</v>
      </c>
      <c r="I13" s="30">
        <v>0.6</v>
      </c>
    </row>
    <row r="14" spans="1:9" x14ac:dyDescent="0.3">
      <c r="A14" s="7">
        <v>2</v>
      </c>
      <c r="B14" s="16" t="s">
        <v>108</v>
      </c>
      <c r="C14" s="17"/>
      <c r="D14" s="17"/>
      <c r="E14" s="17"/>
      <c r="F14" s="17"/>
      <c r="G14" s="17"/>
      <c r="H14" s="19"/>
      <c r="I14" s="18"/>
    </row>
    <row r="15" spans="1:9" ht="31.2" x14ac:dyDescent="0.3">
      <c r="A15" s="7"/>
      <c r="B15" s="16"/>
      <c r="C15" s="29" t="s">
        <v>6</v>
      </c>
      <c r="D15" s="29" t="s">
        <v>109</v>
      </c>
      <c r="E15" s="8"/>
      <c r="F15" s="11"/>
      <c r="G15" s="11"/>
      <c r="H15" s="29">
        <v>4</v>
      </c>
      <c r="I15" s="31">
        <v>2</v>
      </c>
    </row>
    <row r="16" spans="1:9" ht="31.2" x14ac:dyDescent="0.3">
      <c r="A16" s="7"/>
      <c r="B16" s="16"/>
      <c r="C16" s="7"/>
      <c r="D16" s="10"/>
      <c r="E16" s="29">
        <v>0</v>
      </c>
      <c r="F16" s="29" t="s">
        <v>51</v>
      </c>
      <c r="G16" s="10"/>
      <c r="H16" s="7"/>
      <c r="I16" s="6"/>
    </row>
    <row r="17" spans="1:9" ht="31.2" x14ac:dyDescent="0.3">
      <c r="A17" s="7"/>
      <c r="B17" s="16"/>
      <c r="C17" s="7"/>
      <c r="D17" s="10"/>
      <c r="E17" s="29">
        <v>1</v>
      </c>
      <c r="F17" s="29" t="s">
        <v>52</v>
      </c>
      <c r="G17" s="10"/>
      <c r="H17" s="7"/>
      <c r="I17" s="6"/>
    </row>
    <row r="18" spans="1:9" ht="46.8" x14ac:dyDescent="0.3">
      <c r="A18" s="7"/>
      <c r="B18" s="16"/>
      <c r="C18" s="7"/>
      <c r="D18" s="10"/>
      <c r="E18" s="29">
        <v>2</v>
      </c>
      <c r="F18" s="29" t="s">
        <v>53</v>
      </c>
      <c r="G18" s="10"/>
      <c r="H18" s="7"/>
      <c r="I18" s="6"/>
    </row>
    <row r="19" spans="1:9" ht="31.2" x14ac:dyDescent="0.3">
      <c r="A19" s="7"/>
      <c r="B19" s="16"/>
      <c r="C19" s="7"/>
      <c r="D19" s="10"/>
      <c r="E19" s="29">
        <v>3</v>
      </c>
      <c r="F19" s="29" t="s">
        <v>54</v>
      </c>
      <c r="G19" s="10"/>
      <c r="H19" s="7"/>
      <c r="I19" s="6"/>
    </row>
    <row r="20" spans="1:9" ht="31.2" x14ac:dyDescent="0.3">
      <c r="A20" s="7"/>
      <c r="B20" s="16"/>
      <c r="C20" s="29" t="s">
        <v>5</v>
      </c>
      <c r="D20" s="10" t="s">
        <v>134</v>
      </c>
      <c r="E20" s="29"/>
      <c r="F20" s="29" t="s">
        <v>24</v>
      </c>
      <c r="G20" s="29" t="s">
        <v>29</v>
      </c>
      <c r="H20" s="7">
        <v>3</v>
      </c>
      <c r="I20" s="45">
        <v>0.8</v>
      </c>
    </row>
    <row r="21" spans="1:9" ht="31.2" x14ac:dyDescent="0.3">
      <c r="A21" s="7"/>
      <c r="B21" s="16"/>
      <c r="C21" s="29" t="s">
        <v>5</v>
      </c>
      <c r="D21" s="10" t="s">
        <v>135</v>
      </c>
      <c r="E21" s="29"/>
      <c r="F21" s="29" t="s">
        <v>24</v>
      </c>
      <c r="G21" s="29" t="s">
        <v>29</v>
      </c>
      <c r="H21" s="7">
        <v>3</v>
      </c>
      <c r="I21" s="45">
        <v>0.8</v>
      </c>
    </row>
    <row r="22" spans="1:9" ht="31.2" x14ac:dyDescent="0.3">
      <c r="A22" s="7"/>
      <c r="B22" s="16"/>
      <c r="C22" s="29" t="s">
        <v>5</v>
      </c>
      <c r="D22" s="10" t="s">
        <v>136</v>
      </c>
      <c r="E22" s="29"/>
      <c r="F22" s="29" t="s">
        <v>24</v>
      </c>
      <c r="G22" s="29" t="s">
        <v>29</v>
      </c>
      <c r="H22" s="7">
        <v>3</v>
      </c>
      <c r="I22" s="45">
        <v>0.8</v>
      </c>
    </row>
    <row r="23" spans="1:9" ht="31.2" x14ac:dyDescent="0.3">
      <c r="A23" s="7"/>
      <c r="B23" s="16"/>
      <c r="C23" s="29" t="s">
        <v>5</v>
      </c>
      <c r="D23" s="10" t="s">
        <v>137</v>
      </c>
      <c r="E23" s="29"/>
      <c r="F23" s="29" t="s">
        <v>24</v>
      </c>
      <c r="G23" s="29" t="s">
        <v>29</v>
      </c>
      <c r="H23" s="7">
        <v>3</v>
      </c>
      <c r="I23" s="45">
        <v>0.8</v>
      </c>
    </row>
    <row r="24" spans="1:9" ht="31.2" x14ac:dyDescent="0.3">
      <c r="A24" s="7"/>
      <c r="B24" s="16"/>
      <c r="C24" s="29" t="s">
        <v>5</v>
      </c>
      <c r="D24" s="10" t="s">
        <v>138</v>
      </c>
      <c r="E24" s="29"/>
      <c r="F24" s="29" t="s">
        <v>24</v>
      </c>
      <c r="G24" s="29" t="s">
        <v>29</v>
      </c>
      <c r="H24" s="7">
        <v>4</v>
      </c>
      <c r="I24" s="45">
        <v>1</v>
      </c>
    </row>
    <row r="25" spans="1:9" ht="31.2" x14ac:dyDescent="0.3">
      <c r="A25" s="7"/>
      <c r="B25" s="16"/>
      <c r="C25" s="29" t="s">
        <v>5</v>
      </c>
      <c r="D25" s="10" t="s">
        <v>110</v>
      </c>
      <c r="E25" s="29"/>
      <c r="F25" s="29" t="s">
        <v>24</v>
      </c>
      <c r="G25" s="29" t="s">
        <v>29</v>
      </c>
      <c r="H25" s="7">
        <v>3</v>
      </c>
      <c r="I25" s="45">
        <v>0.4</v>
      </c>
    </row>
    <row r="26" spans="1:9" ht="31.2" x14ac:dyDescent="0.3">
      <c r="A26" s="7"/>
      <c r="B26" s="16"/>
      <c r="C26" s="29" t="s">
        <v>5</v>
      </c>
      <c r="D26" s="10" t="s">
        <v>111</v>
      </c>
      <c r="E26" s="29"/>
      <c r="F26" s="29" t="s">
        <v>24</v>
      </c>
      <c r="G26" s="29" t="s">
        <v>29</v>
      </c>
      <c r="H26" s="7">
        <v>3</v>
      </c>
      <c r="I26" s="45">
        <v>0.4</v>
      </c>
    </row>
    <row r="27" spans="1:9" ht="31.2" x14ac:dyDescent="0.3">
      <c r="A27" s="7"/>
      <c r="B27" s="16"/>
      <c r="C27" s="29" t="s">
        <v>5</v>
      </c>
      <c r="D27" s="10" t="s">
        <v>112</v>
      </c>
      <c r="E27" s="29"/>
      <c r="F27" s="29" t="s">
        <v>24</v>
      </c>
      <c r="G27" s="29" t="s">
        <v>29</v>
      </c>
      <c r="H27" s="7">
        <v>3</v>
      </c>
      <c r="I27" s="45">
        <v>0.4</v>
      </c>
    </row>
    <row r="28" spans="1:9" ht="31.2" x14ac:dyDescent="0.3">
      <c r="A28" s="7"/>
      <c r="B28" s="16"/>
      <c r="C28" s="29" t="s">
        <v>5</v>
      </c>
      <c r="D28" s="10" t="s">
        <v>113</v>
      </c>
      <c r="E28" s="29"/>
      <c r="F28" s="29" t="s">
        <v>24</v>
      </c>
      <c r="G28" s="29" t="s">
        <v>29</v>
      </c>
      <c r="H28" s="7">
        <v>3</v>
      </c>
      <c r="I28" s="45">
        <v>0.7</v>
      </c>
    </row>
    <row r="29" spans="1:9" ht="31.2" x14ac:dyDescent="0.3">
      <c r="A29" s="7"/>
      <c r="B29" s="16"/>
      <c r="C29" s="29" t="s">
        <v>5</v>
      </c>
      <c r="D29" s="10" t="s">
        <v>114</v>
      </c>
      <c r="E29" s="29"/>
      <c r="F29" s="29" t="s">
        <v>24</v>
      </c>
      <c r="G29" s="29" t="s">
        <v>29</v>
      </c>
      <c r="H29" s="7">
        <v>3</v>
      </c>
      <c r="I29" s="45">
        <v>0.7</v>
      </c>
    </row>
    <row r="30" spans="1:9" ht="31.2" x14ac:dyDescent="0.3">
      <c r="A30" s="7"/>
      <c r="B30" s="16"/>
      <c r="C30" s="29" t="s">
        <v>5</v>
      </c>
      <c r="D30" s="10" t="s">
        <v>115</v>
      </c>
      <c r="E30" s="29"/>
      <c r="F30" s="29" t="s">
        <v>24</v>
      </c>
      <c r="G30" s="29" t="s">
        <v>29</v>
      </c>
      <c r="H30" s="7">
        <v>3</v>
      </c>
      <c r="I30" s="45">
        <v>0.7</v>
      </c>
    </row>
    <row r="31" spans="1:9" ht="31.2" x14ac:dyDescent="0.3">
      <c r="A31" s="7"/>
      <c r="B31" s="16"/>
      <c r="C31" s="29" t="s">
        <v>5</v>
      </c>
      <c r="D31" s="10" t="s">
        <v>116</v>
      </c>
      <c r="E31" s="29"/>
      <c r="F31" s="29" t="s">
        <v>24</v>
      </c>
      <c r="G31" s="29" t="s">
        <v>29</v>
      </c>
      <c r="H31" s="7">
        <v>3</v>
      </c>
      <c r="I31" s="45">
        <v>0.7</v>
      </c>
    </row>
    <row r="32" spans="1:9" ht="31.2" x14ac:dyDescent="0.3">
      <c r="A32" s="7"/>
      <c r="B32" s="16"/>
      <c r="C32" s="29" t="s">
        <v>5</v>
      </c>
      <c r="D32" s="10" t="s">
        <v>117</v>
      </c>
      <c r="E32" s="29"/>
      <c r="F32" s="29" t="s">
        <v>24</v>
      </c>
      <c r="G32" s="29" t="s">
        <v>29</v>
      </c>
      <c r="H32" s="7">
        <v>4</v>
      </c>
      <c r="I32" s="45">
        <v>1</v>
      </c>
    </row>
    <row r="33" spans="1:9" ht="31.2" x14ac:dyDescent="0.3">
      <c r="A33" s="7"/>
      <c r="B33" s="16"/>
      <c r="C33" s="29" t="s">
        <v>5</v>
      </c>
      <c r="D33" s="10" t="s">
        <v>118</v>
      </c>
      <c r="E33" s="29"/>
      <c r="F33" s="29" t="s">
        <v>24</v>
      </c>
      <c r="G33" s="29" t="s">
        <v>29</v>
      </c>
      <c r="H33" s="7">
        <v>4</v>
      </c>
      <c r="I33" s="45">
        <v>1</v>
      </c>
    </row>
    <row r="34" spans="1:9" ht="31.2" x14ac:dyDescent="0.3">
      <c r="A34" s="7"/>
      <c r="B34" s="16"/>
      <c r="C34" s="29" t="s">
        <v>5</v>
      </c>
      <c r="D34" s="10" t="s">
        <v>119</v>
      </c>
      <c r="E34" s="29"/>
      <c r="F34" s="29" t="s">
        <v>24</v>
      </c>
      <c r="G34" s="29" t="s">
        <v>29</v>
      </c>
      <c r="H34" s="7">
        <v>4</v>
      </c>
      <c r="I34" s="45">
        <v>1</v>
      </c>
    </row>
    <row r="35" spans="1:9" ht="31.2" x14ac:dyDescent="0.3">
      <c r="A35" s="7"/>
      <c r="B35" s="16"/>
      <c r="C35" s="29" t="s">
        <v>5</v>
      </c>
      <c r="D35" s="10" t="s">
        <v>120</v>
      </c>
      <c r="E35" s="29"/>
      <c r="F35" s="29" t="s">
        <v>24</v>
      </c>
      <c r="G35" s="29" t="s">
        <v>29</v>
      </c>
      <c r="H35" s="7">
        <v>4</v>
      </c>
      <c r="I35" s="45">
        <v>1</v>
      </c>
    </row>
    <row r="36" spans="1:9" ht="31.2" x14ac:dyDescent="0.3">
      <c r="A36" s="7"/>
      <c r="B36" s="16"/>
      <c r="C36" s="29" t="s">
        <v>5</v>
      </c>
      <c r="D36" s="10" t="s">
        <v>121</v>
      </c>
      <c r="E36" s="29"/>
      <c r="F36" s="29" t="s">
        <v>24</v>
      </c>
      <c r="G36" s="29" t="s">
        <v>29</v>
      </c>
      <c r="H36" s="7">
        <v>3</v>
      </c>
      <c r="I36" s="45">
        <v>0.7</v>
      </c>
    </row>
    <row r="37" spans="1:9" ht="31.2" x14ac:dyDescent="0.3">
      <c r="A37" s="7"/>
      <c r="B37" s="16"/>
      <c r="C37" s="29" t="s">
        <v>5</v>
      </c>
      <c r="D37" s="10" t="s">
        <v>122</v>
      </c>
      <c r="E37" s="29"/>
      <c r="F37" s="29" t="s">
        <v>24</v>
      </c>
      <c r="G37" s="29" t="s">
        <v>29</v>
      </c>
      <c r="H37" s="7">
        <v>3</v>
      </c>
      <c r="I37" s="45">
        <v>0.7</v>
      </c>
    </row>
    <row r="38" spans="1:9" ht="31.2" x14ac:dyDescent="0.3">
      <c r="A38" s="7"/>
      <c r="B38" s="16"/>
      <c r="C38" s="29" t="s">
        <v>5</v>
      </c>
      <c r="D38" s="10" t="s">
        <v>127</v>
      </c>
      <c r="E38" s="29"/>
      <c r="F38" s="29" t="s">
        <v>24</v>
      </c>
      <c r="G38" s="29" t="s">
        <v>29</v>
      </c>
      <c r="H38" s="7">
        <v>3</v>
      </c>
      <c r="I38" s="45">
        <v>0.7</v>
      </c>
    </row>
    <row r="39" spans="1:9" ht="31.2" x14ac:dyDescent="0.3">
      <c r="A39" s="7"/>
      <c r="B39" s="16"/>
      <c r="C39" s="29" t="s">
        <v>5</v>
      </c>
      <c r="D39" s="10" t="s">
        <v>128</v>
      </c>
      <c r="E39" s="29"/>
      <c r="F39" s="29" t="s">
        <v>24</v>
      </c>
      <c r="G39" s="29" t="s">
        <v>29</v>
      </c>
      <c r="H39" s="7">
        <v>3</v>
      </c>
      <c r="I39" s="45">
        <v>0.7</v>
      </c>
    </row>
    <row r="40" spans="1:9" ht="31.2" x14ac:dyDescent="0.3">
      <c r="A40" s="7"/>
      <c r="B40" s="16"/>
      <c r="C40" s="29" t="s">
        <v>5</v>
      </c>
      <c r="D40" s="10" t="s">
        <v>126</v>
      </c>
      <c r="E40" s="29"/>
      <c r="F40" s="29" t="s">
        <v>24</v>
      </c>
      <c r="G40" s="29" t="s">
        <v>29</v>
      </c>
      <c r="H40" s="7">
        <v>4</v>
      </c>
      <c r="I40" s="45">
        <v>0.9</v>
      </c>
    </row>
    <row r="41" spans="1:9" ht="31.2" x14ac:dyDescent="0.3">
      <c r="A41" s="7"/>
      <c r="B41" s="16"/>
      <c r="C41" s="29" t="s">
        <v>5</v>
      </c>
      <c r="D41" s="10" t="s">
        <v>139</v>
      </c>
      <c r="E41" s="29"/>
      <c r="F41" s="29" t="s">
        <v>24</v>
      </c>
      <c r="G41" s="29" t="s">
        <v>29</v>
      </c>
      <c r="H41" s="7">
        <v>4</v>
      </c>
      <c r="I41" s="45">
        <v>2</v>
      </c>
    </row>
    <row r="42" spans="1:9" ht="31.2" x14ac:dyDescent="0.3">
      <c r="A42" s="7"/>
      <c r="B42" s="16"/>
      <c r="C42" s="29" t="s">
        <v>5</v>
      </c>
      <c r="D42" s="10" t="s">
        <v>129</v>
      </c>
      <c r="E42" s="29"/>
      <c r="F42" s="29" t="s">
        <v>24</v>
      </c>
      <c r="G42" s="29" t="s">
        <v>29</v>
      </c>
      <c r="H42" s="7">
        <v>1</v>
      </c>
      <c r="I42" s="45">
        <v>2</v>
      </c>
    </row>
    <row r="43" spans="1:9" ht="31.2" x14ac:dyDescent="0.3">
      <c r="A43" s="7"/>
      <c r="B43" s="16"/>
      <c r="C43" s="29" t="s">
        <v>5</v>
      </c>
      <c r="D43" s="10" t="s">
        <v>123</v>
      </c>
      <c r="E43" s="29"/>
      <c r="F43" s="29" t="s">
        <v>24</v>
      </c>
      <c r="G43" s="29" t="s">
        <v>29</v>
      </c>
      <c r="H43" s="7">
        <v>1</v>
      </c>
      <c r="I43" s="45">
        <v>1</v>
      </c>
    </row>
    <row r="44" spans="1:9" ht="31.2" x14ac:dyDescent="0.3">
      <c r="A44" s="7"/>
      <c r="B44" s="16"/>
      <c r="C44" s="29" t="s">
        <v>5</v>
      </c>
      <c r="D44" s="10" t="s">
        <v>124</v>
      </c>
      <c r="E44" s="29"/>
      <c r="F44" s="29" t="s">
        <v>24</v>
      </c>
      <c r="G44" s="29" t="s">
        <v>29</v>
      </c>
      <c r="H44" s="7">
        <v>1</v>
      </c>
      <c r="I44" s="45">
        <v>2</v>
      </c>
    </row>
    <row r="45" spans="1:9" ht="31.2" x14ac:dyDescent="0.3">
      <c r="A45" s="7"/>
      <c r="B45" s="16"/>
      <c r="C45" s="29" t="s">
        <v>5</v>
      </c>
      <c r="D45" s="10" t="s">
        <v>125</v>
      </c>
      <c r="E45" s="29"/>
      <c r="F45" s="29" t="s">
        <v>24</v>
      </c>
      <c r="G45" s="29" t="s">
        <v>29</v>
      </c>
      <c r="H45" s="7">
        <v>1</v>
      </c>
      <c r="I45" s="45">
        <v>1</v>
      </c>
    </row>
    <row r="46" spans="1:9" x14ac:dyDescent="0.3">
      <c r="H46" s="4"/>
    </row>
    <row r="47" spans="1:9" s="15" customFormat="1" ht="21" x14ac:dyDescent="0.4">
      <c r="A47" s="12" t="s">
        <v>9</v>
      </c>
      <c r="B47" s="38" t="s">
        <v>95</v>
      </c>
      <c r="C47" s="12"/>
      <c r="D47" s="14"/>
      <c r="E47" s="12"/>
      <c r="F47" s="14"/>
      <c r="G47" s="14"/>
      <c r="H47" s="12"/>
      <c r="I47" s="23">
        <f>SUM(I48:I106)</f>
        <v>30.000000000000004</v>
      </c>
    </row>
    <row r="48" spans="1:9" x14ac:dyDescent="0.3">
      <c r="A48" s="7">
        <v>1</v>
      </c>
      <c r="B48" s="16" t="s">
        <v>30</v>
      </c>
      <c r="C48" s="17"/>
      <c r="D48" s="17"/>
      <c r="E48" s="17"/>
      <c r="F48" s="17"/>
      <c r="G48" s="17"/>
      <c r="H48" s="19"/>
      <c r="I48" s="18"/>
    </row>
    <row r="49" spans="1:9" ht="31.2" x14ac:dyDescent="0.3">
      <c r="A49" s="7"/>
      <c r="B49" s="16"/>
      <c r="C49" s="28" t="s">
        <v>5</v>
      </c>
      <c r="D49" s="29" t="s">
        <v>31</v>
      </c>
      <c r="E49" s="32"/>
      <c r="F49" s="29" t="s">
        <v>25</v>
      </c>
      <c r="G49" s="29" t="s">
        <v>35</v>
      </c>
      <c r="H49" s="33">
        <v>4</v>
      </c>
      <c r="I49" s="31">
        <v>0.5</v>
      </c>
    </row>
    <row r="50" spans="1:9" ht="31.2" x14ac:dyDescent="0.3">
      <c r="A50" s="7"/>
      <c r="B50" s="16"/>
      <c r="C50" s="28" t="s">
        <v>5</v>
      </c>
      <c r="D50" s="29" t="s">
        <v>32</v>
      </c>
      <c r="E50" s="32"/>
      <c r="F50" s="29" t="s">
        <v>25</v>
      </c>
      <c r="G50" s="29" t="s">
        <v>36</v>
      </c>
      <c r="H50" s="33">
        <v>6</v>
      </c>
      <c r="I50" s="31">
        <v>0.5</v>
      </c>
    </row>
    <row r="51" spans="1:9" ht="46.8" x14ac:dyDescent="0.3">
      <c r="A51" s="7"/>
      <c r="B51" s="16"/>
      <c r="C51" s="28" t="s">
        <v>5</v>
      </c>
      <c r="D51" s="29" t="s">
        <v>40</v>
      </c>
      <c r="E51" s="32"/>
      <c r="F51" s="29" t="s">
        <v>25</v>
      </c>
      <c r="G51" s="29" t="s">
        <v>29</v>
      </c>
      <c r="H51" s="33">
        <v>7</v>
      </c>
      <c r="I51" s="31">
        <v>0.5</v>
      </c>
    </row>
    <row r="52" spans="1:9" ht="31.2" x14ac:dyDescent="0.3">
      <c r="A52" s="7"/>
      <c r="B52" s="16"/>
      <c r="C52" s="28" t="s">
        <v>5</v>
      </c>
      <c r="D52" s="29" t="s">
        <v>33</v>
      </c>
      <c r="E52" s="32"/>
      <c r="F52" s="29" t="s">
        <v>25</v>
      </c>
      <c r="G52" s="29" t="s">
        <v>29</v>
      </c>
      <c r="H52" s="33">
        <v>6</v>
      </c>
      <c r="I52" s="31">
        <v>0.5</v>
      </c>
    </row>
    <row r="53" spans="1:9" ht="46.8" x14ac:dyDescent="0.3">
      <c r="A53" s="7"/>
      <c r="B53" s="16"/>
      <c r="C53" s="28" t="s">
        <v>5</v>
      </c>
      <c r="D53" s="29" t="s">
        <v>41</v>
      </c>
      <c r="E53" s="32"/>
      <c r="F53" s="29" t="s">
        <v>25</v>
      </c>
      <c r="G53" s="29" t="s">
        <v>29</v>
      </c>
      <c r="H53" s="33">
        <v>6</v>
      </c>
      <c r="I53" s="31">
        <v>0.5</v>
      </c>
    </row>
    <row r="54" spans="1:9" ht="31.2" x14ac:dyDescent="0.3">
      <c r="A54" s="7"/>
      <c r="B54" s="16"/>
      <c r="C54" s="28" t="s">
        <v>5</v>
      </c>
      <c r="D54" s="29" t="s">
        <v>42</v>
      </c>
      <c r="E54" s="32"/>
      <c r="F54" s="29" t="s">
        <v>25</v>
      </c>
      <c r="G54" s="29" t="s">
        <v>37</v>
      </c>
      <c r="H54" s="33">
        <v>6</v>
      </c>
      <c r="I54" s="31">
        <v>0.5</v>
      </c>
    </row>
    <row r="55" spans="1:9" ht="46.8" x14ac:dyDescent="0.3">
      <c r="A55" s="7"/>
      <c r="B55" s="16"/>
      <c r="C55" s="28" t="s">
        <v>5</v>
      </c>
      <c r="D55" s="29" t="s">
        <v>34</v>
      </c>
      <c r="E55" s="32"/>
      <c r="F55" s="29" t="s">
        <v>25</v>
      </c>
      <c r="G55" s="29" t="s">
        <v>39</v>
      </c>
      <c r="H55" s="33">
        <v>6</v>
      </c>
      <c r="I55" s="31">
        <v>0.5</v>
      </c>
    </row>
    <row r="56" spans="1:9" x14ac:dyDescent="0.3">
      <c r="A56" s="7">
        <v>2</v>
      </c>
      <c r="B56" s="16" t="s">
        <v>43</v>
      </c>
      <c r="C56" s="17"/>
      <c r="D56" s="17"/>
      <c r="E56" s="17"/>
      <c r="F56" s="17"/>
      <c r="G56" s="17"/>
      <c r="H56" s="19"/>
      <c r="I56" s="18"/>
    </row>
    <row r="57" spans="1:9" ht="31.2" x14ac:dyDescent="0.3">
      <c r="A57" s="7"/>
      <c r="B57" s="16"/>
      <c r="C57" s="28" t="s">
        <v>5</v>
      </c>
      <c r="D57" s="29" t="s">
        <v>44</v>
      </c>
      <c r="E57" s="17"/>
      <c r="F57" s="29" t="s">
        <v>25</v>
      </c>
      <c r="G57" s="29" t="s">
        <v>35</v>
      </c>
      <c r="H57" s="29">
        <v>4</v>
      </c>
      <c r="I57" s="31">
        <v>1</v>
      </c>
    </row>
    <row r="58" spans="1:9" ht="31.2" x14ac:dyDescent="0.3">
      <c r="A58" s="7"/>
      <c r="B58" s="16"/>
      <c r="C58" s="28" t="s">
        <v>5</v>
      </c>
      <c r="D58" s="29" t="s">
        <v>45</v>
      </c>
      <c r="E58" s="17"/>
      <c r="F58" s="29" t="s">
        <v>25</v>
      </c>
      <c r="G58" s="29" t="s">
        <v>29</v>
      </c>
      <c r="H58" s="29">
        <v>6</v>
      </c>
      <c r="I58" s="31">
        <v>0.5</v>
      </c>
    </row>
    <row r="59" spans="1:9" ht="31.2" x14ac:dyDescent="0.3">
      <c r="A59" s="7"/>
      <c r="B59" s="16"/>
      <c r="C59" s="28" t="s">
        <v>5</v>
      </c>
      <c r="D59" s="29" t="s">
        <v>32</v>
      </c>
      <c r="E59" s="17"/>
      <c r="F59" s="29" t="s">
        <v>25</v>
      </c>
      <c r="G59" s="29" t="s">
        <v>36</v>
      </c>
      <c r="H59" s="29">
        <v>6</v>
      </c>
      <c r="I59" s="31">
        <v>1</v>
      </c>
    </row>
    <row r="60" spans="1:9" ht="46.8" x14ac:dyDescent="0.3">
      <c r="A60" s="7"/>
      <c r="B60" s="16"/>
      <c r="C60" s="28" t="s">
        <v>5</v>
      </c>
      <c r="D60" s="29" t="s">
        <v>46</v>
      </c>
      <c r="E60" s="17"/>
      <c r="F60" s="29" t="s">
        <v>25</v>
      </c>
      <c r="G60" s="29" t="s">
        <v>61</v>
      </c>
      <c r="H60" s="29">
        <v>5</v>
      </c>
      <c r="I60" s="31">
        <v>1</v>
      </c>
    </row>
    <row r="61" spans="1:9" ht="31.2" x14ac:dyDescent="0.3">
      <c r="A61" s="7"/>
      <c r="B61" s="16"/>
      <c r="C61" s="28" t="s">
        <v>5</v>
      </c>
      <c r="D61" s="29" t="s">
        <v>47</v>
      </c>
      <c r="E61" s="17"/>
      <c r="F61" s="29" t="s">
        <v>25</v>
      </c>
      <c r="G61" s="29" t="s">
        <v>29</v>
      </c>
      <c r="H61" s="29">
        <v>6</v>
      </c>
      <c r="I61" s="31">
        <v>0.5</v>
      </c>
    </row>
    <row r="62" spans="1:9" ht="46.8" x14ac:dyDescent="0.3">
      <c r="A62" s="7"/>
      <c r="B62" s="16"/>
      <c r="C62" s="28" t="s">
        <v>5</v>
      </c>
      <c r="D62" s="29" t="s">
        <v>60</v>
      </c>
      <c r="E62" s="17"/>
      <c r="F62" s="29" t="s">
        <v>55</v>
      </c>
      <c r="G62" s="29" t="s">
        <v>29</v>
      </c>
      <c r="H62" s="29">
        <v>6</v>
      </c>
      <c r="I62" s="31">
        <v>0.5</v>
      </c>
    </row>
    <row r="63" spans="1:9" ht="46.8" x14ac:dyDescent="0.3">
      <c r="A63" s="7"/>
      <c r="B63" s="16"/>
      <c r="C63" s="28" t="s">
        <v>5</v>
      </c>
      <c r="D63" s="29" t="s">
        <v>42</v>
      </c>
      <c r="E63" s="17"/>
      <c r="F63" s="29" t="s">
        <v>56</v>
      </c>
      <c r="G63" s="29" t="s">
        <v>37</v>
      </c>
      <c r="H63" s="29">
        <v>6</v>
      </c>
      <c r="I63" s="31">
        <v>0.5</v>
      </c>
    </row>
    <row r="64" spans="1:9" ht="62.4" x14ac:dyDescent="0.3">
      <c r="A64" s="7"/>
      <c r="B64" s="16"/>
      <c r="C64" s="28" t="s">
        <v>5</v>
      </c>
      <c r="D64" s="29" t="s">
        <v>59</v>
      </c>
      <c r="E64" s="17"/>
      <c r="F64" s="29" t="s">
        <v>25</v>
      </c>
      <c r="G64" s="29" t="s">
        <v>38</v>
      </c>
      <c r="H64" s="29">
        <v>6</v>
      </c>
      <c r="I64" s="31">
        <v>0.5</v>
      </c>
    </row>
    <row r="65" spans="1:9" ht="46.8" x14ac:dyDescent="0.3">
      <c r="A65" s="7"/>
      <c r="B65" s="16"/>
      <c r="C65" s="28" t="s">
        <v>5</v>
      </c>
      <c r="D65" s="29" t="s">
        <v>57</v>
      </c>
      <c r="E65" s="17"/>
      <c r="F65" s="29" t="s">
        <v>25</v>
      </c>
      <c r="G65" s="29" t="s">
        <v>29</v>
      </c>
      <c r="H65" s="29">
        <v>4</v>
      </c>
      <c r="I65" s="31">
        <v>0.2</v>
      </c>
    </row>
    <row r="66" spans="1:9" ht="46.8" x14ac:dyDescent="0.3">
      <c r="A66" s="7"/>
      <c r="B66" s="16"/>
      <c r="C66" s="28" t="s">
        <v>5</v>
      </c>
      <c r="D66" s="29" t="s">
        <v>58</v>
      </c>
      <c r="E66" s="17"/>
      <c r="F66" s="29" t="s">
        <v>25</v>
      </c>
      <c r="G66" s="29" t="s">
        <v>29</v>
      </c>
      <c r="H66" s="29">
        <v>4</v>
      </c>
      <c r="I66" s="31">
        <v>0.5</v>
      </c>
    </row>
    <row r="67" spans="1:9" ht="31.2" x14ac:dyDescent="0.3">
      <c r="A67" s="7"/>
      <c r="B67" s="16"/>
      <c r="C67" s="28" t="s">
        <v>5</v>
      </c>
      <c r="D67" s="29" t="s">
        <v>48</v>
      </c>
      <c r="E67" s="17"/>
      <c r="F67" s="29" t="s">
        <v>25</v>
      </c>
      <c r="G67" s="29" t="s">
        <v>29</v>
      </c>
      <c r="H67" s="29">
        <v>4</v>
      </c>
      <c r="I67" s="31">
        <v>0.4</v>
      </c>
    </row>
    <row r="68" spans="1:9" ht="31.2" x14ac:dyDescent="0.3">
      <c r="A68" s="7"/>
      <c r="B68" s="16"/>
      <c r="C68" s="28" t="s">
        <v>5</v>
      </c>
      <c r="D68" s="29" t="s">
        <v>97</v>
      </c>
      <c r="E68" s="17"/>
      <c r="F68" s="29" t="s">
        <v>25</v>
      </c>
      <c r="G68" s="29" t="s">
        <v>62</v>
      </c>
      <c r="H68" s="29">
        <v>7</v>
      </c>
      <c r="I68" s="31">
        <v>1.5</v>
      </c>
    </row>
    <row r="69" spans="1:9" ht="31.2" x14ac:dyDescent="0.3">
      <c r="A69" s="7"/>
      <c r="B69" s="16"/>
      <c r="C69" s="29" t="s">
        <v>6</v>
      </c>
      <c r="D69" s="29" t="s">
        <v>49</v>
      </c>
      <c r="E69" s="8"/>
      <c r="F69" s="11"/>
      <c r="G69" s="11"/>
      <c r="H69" s="29">
        <v>3</v>
      </c>
      <c r="I69" s="31">
        <v>1</v>
      </c>
    </row>
    <row r="70" spans="1:9" ht="31.2" x14ac:dyDescent="0.3">
      <c r="A70" s="7"/>
      <c r="B70" s="16"/>
      <c r="C70" s="7"/>
      <c r="D70" s="10"/>
      <c r="E70" s="29">
        <v>0</v>
      </c>
      <c r="F70" s="29" t="s">
        <v>51</v>
      </c>
      <c r="G70" s="10"/>
      <c r="H70" s="7"/>
      <c r="I70" s="6"/>
    </row>
    <row r="71" spans="1:9" ht="31.2" x14ac:dyDescent="0.3">
      <c r="A71" s="7"/>
      <c r="B71" s="16"/>
      <c r="C71" s="7"/>
      <c r="D71" s="10"/>
      <c r="E71" s="29">
        <v>1</v>
      </c>
      <c r="F71" s="29" t="s">
        <v>52</v>
      </c>
      <c r="G71" s="10"/>
      <c r="H71" s="7"/>
      <c r="I71" s="6"/>
    </row>
    <row r="72" spans="1:9" ht="46.8" x14ac:dyDescent="0.3">
      <c r="A72" s="7"/>
      <c r="B72" s="16"/>
      <c r="C72" s="7"/>
      <c r="D72" s="10"/>
      <c r="E72" s="29">
        <v>2</v>
      </c>
      <c r="F72" s="29" t="s">
        <v>53</v>
      </c>
      <c r="G72" s="10"/>
      <c r="H72" s="7"/>
      <c r="I72" s="6"/>
    </row>
    <row r="73" spans="1:9" ht="31.2" x14ac:dyDescent="0.3">
      <c r="A73" s="7"/>
      <c r="B73" s="16"/>
      <c r="C73" s="7"/>
      <c r="D73" s="10"/>
      <c r="E73" s="29">
        <v>3</v>
      </c>
      <c r="F73" s="29" t="s">
        <v>54</v>
      </c>
      <c r="G73" s="10"/>
      <c r="H73" s="7"/>
      <c r="I73" s="6"/>
    </row>
    <row r="74" spans="1:9" x14ac:dyDescent="0.3">
      <c r="A74" s="7">
        <v>3</v>
      </c>
      <c r="B74" s="16" t="s">
        <v>63</v>
      </c>
      <c r="C74" s="17"/>
      <c r="D74" s="17"/>
      <c r="E74" s="17"/>
      <c r="F74" s="17"/>
      <c r="G74" s="17"/>
      <c r="H74" s="19"/>
      <c r="I74" s="18"/>
    </row>
    <row r="75" spans="1:9" ht="31.2" x14ac:dyDescent="0.3">
      <c r="A75" s="7"/>
      <c r="B75" s="16"/>
      <c r="C75" s="28" t="s">
        <v>5</v>
      </c>
      <c r="D75" s="29" t="s">
        <v>98</v>
      </c>
      <c r="E75" s="29" t="s">
        <v>50</v>
      </c>
      <c r="F75" s="29" t="s">
        <v>25</v>
      </c>
      <c r="G75" s="29" t="s">
        <v>29</v>
      </c>
      <c r="H75" s="29">
        <v>7</v>
      </c>
      <c r="I75" s="31">
        <v>0.8</v>
      </c>
    </row>
    <row r="76" spans="1:9" ht="31.2" x14ac:dyDescent="0.3">
      <c r="A76" s="7"/>
      <c r="B76" s="16"/>
      <c r="C76" s="28" t="s">
        <v>5</v>
      </c>
      <c r="D76" s="29" t="s">
        <v>99</v>
      </c>
      <c r="E76" s="29" t="s">
        <v>50</v>
      </c>
      <c r="F76" s="29" t="s">
        <v>25</v>
      </c>
      <c r="G76" s="29" t="s">
        <v>64</v>
      </c>
      <c r="H76" s="29">
        <v>6</v>
      </c>
      <c r="I76" s="31">
        <v>1</v>
      </c>
    </row>
    <row r="77" spans="1:9" ht="31.2" x14ac:dyDescent="0.3">
      <c r="A77" s="7"/>
      <c r="B77" s="16"/>
      <c r="C77" s="28" t="s">
        <v>5</v>
      </c>
      <c r="D77" s="29" t="s">
        <v>100</v>
      </c>
      <c r="E77" s="29" t="s">
        <v>50</v>
      </c>
      <c r="F77" s="29" t="s">
        <v>25</v>
      </c>
      <c r="G77" s="29" t="s">
        <v>65</v>
      </c>
      <c r="H77" s="29">
        <v>6</v>
      </c>
      <c r="I77" s="31">
        <v>1</v>
      </c>
    </row>
    <row r="78" spans="1:9" ht="62.4" x14ac:dyDescent="0.3">
      <c r="A78" s="7"/>
      <c r="B78" s="16"/>
      <c r="C78" s="28" t="s">
        <v>5</v>
      </c>
      <c r="D78" s="29" t="s">
        <v>101</v>
      </c>
      <c r="E78" s="29" t="s">
        <v>50</v>
      </c>
      <c r="F78" s="29" t="s">
        <v>66</v>
      </c>
      <c r="G78" s="29" t="s">
        <v>29</v>
      </c>
      <c r="H78" s="29">
        <v>6</v>
      </c>
      <c r="I78" s="31">
        <v>2</v>
      </c>
    </row>
    <row r="79" spans="1:9" ht="31.2" x14ac:dyDescent="0.3">
      <c r="A79" s="7"/>
      <c r="B79" s="16"/>
      <c r="C79" s="28" t="s">
        <v>5</v>
      </c>
      <c r="D79" s="29" t="s">
        <v>67</v>
      </c>
      <c r="E79" s="29" t="s">
        <v>50</v>
      </c>
      <c r="F79" s="29" t="s">
        <v>25</v>
      </c>
      <c r="G79" s="29" t="s">
        <v>29</v>
      </c>
      <c r="H79" s="29">
        <v>7</v>
      </c>
      <c r="I79" s="31">
        <v>0.3</v>
      </c>
    </row>
    <row r="80" spans="1:9" ht="31.2" x14ac:dyDescent="0.3">
      <c r="A80" s="7"/>
      <c r="B80" s="16"/>
      <c r="C80" s="28" t="s">
        <v>5</v>
      </c>
      <c r="D80" s="29" t="s">
        <v>68</v>
      </c>
      <c r="E80" s="29" t="s">
        <v>50</v>
      </c>
      <c r="F80" s="29" t="s">
        <v>25</v>
      </c>
      <c r="G80" s="29" t="s">
        <v>69</v>
      </c>
      <c r="H80" s="29">
        <v>6</v>
      </c>
      <c r="I80" s="31">
        <v>0.8</v>
      </c>
    </row>
    <row r="81" spans="1:9" ht="31.2" x14ac:dyDescent="0.3">
      <c r="A81" s="7"/>
      <c r="B81" s="16"/>
      <c r="C81" s="28" t="s">
        <v>5</v>
      </c>
      <c r="D81" s="29" t="s">
        <v>70</v>
      </c>
      <c r="E81" s="29" t="s">
        <v>50</v>
      </c>
      <c r="F81" s="29" t="s">
        <v>25</v>
      </c>
      <c r="G81" s="29" t="s">
        <v>73</v>
      </c>
      <c r="H81" s="29">
        <v>6</v>
      </c>
      <c r="I81" s="31">
        <v>1</v>
      </c>
    </row>
    <row r="82" spans="1:9" ht="62.4" x14ac:dyDescent="0.3">
      <c r="A82" s="7"/>
      <c r="B82" s="16"/>
      <c r="C82" s="28" t="s">
        <v>5</v>
      </c>
      <c r="D82" s="29" t="s">
        <v>71</v>
      </c>
      <c r="E82" s="29" t="s">
        <v>50</v>
      </c>
      <c r="F82" s="29" t="s">
        <v>72</v>
      </c>
      <c r="G82" s="29" t="s">
        <v>29</v>
      </c>
      <c r="H82" s="29">
        <v>6</v>
      </c>
      <c r="I82" s="31">
        <v>2</v>
      </c>
    </row>
    <row r="83" spans="1:9" x14ac:dyDescent="0.3">
      <c r="A83" s="7">
        <v>4</v>
      </c>
      <c r="B83" s="16" t="s">
        <v>74</v>
      </c>
      <c r="C83" s="17"/>
      <c r="D83" s="17"/>
      <c r="E83" s="17"/>
      <c r="F83" s="17"/>
      <c r="G83" s="17"/>
      <c r="H83" s="19"/>
      <c r="I83" s="18"/>
    </row>
    <row r="84" spans="1:9" ht="31.2" x14ac:dyDescent="0.3">
      <c r="A84" s="7"/>
      <c r="B84" s="16"/>
      <c r="C84" s="28" t="s">
        <v>5</v>
      </c>
      <c r="D84" s="29" t="s">
        <v>75</v>
      </c>
      <c r="E84" s="29" t="s">
        <v>50</v>
      </c>
      <c r="F84" s="29" t="s">
        <v>25</v>
      </c>
      <c r="G84" s="29" t="s">
        <v>29</v>
      </c>
      <c r="H84" s="29">
        <v>7</v>
      </c>
      <c r="I84" s="31">
        <v>1</v>
      </c>
    </row>
    <row r="85" spans="1:9" ht="31.2" x14ac:dyDescent="0.3">
      <c r="A85" s="7"/>
      <c r="B85" s="16"/>
      <c r="C85" s="28" t="s">
        <v>5</v>
      </c>
      <c r="D85" s="29" t="s">
        <v>76</v>
      </c>
      <c r="E85" s="29" t="s">
        <v>50</v>
      </c>
      <c r="F85" s="29" t="s">
        <v>25</v>
      </c>
      <c r="G85" s="29" t="s">
        <v>29</v>
      </c>
      <c r="H85" s="29">
        <v>7</v>
      </c>
      <c r="I85" s="31">
        <v>1</v>
      </c>
    </row>
    <row r="86" spans="1:9" ht="46.8" x14ac:dyDescent="0.3">
      <c r="A86" s="7"/>
      <c r="B86" s="16"/>
      <c r="C86" s="28" t="s">
        <v>5</v>
      </c>
      <c r="D86" s="29" t="s">
        <v>77</v>
      </c>
      <c r="E86" s="29" t="s">
        <v>50</v>
      </c>
      <c r="F86" s="29" t="s">
        <v>78</v>
      </c>
      <c r="G86" s="29" t="s">
        <v>29</v>
      </c>
      <c r="H86" s="29">
        <v>6</v>
      </c>
      <c r="I86" s="31">
        <v>1</v>
      </c>
    </row>
    <row r="87" spans="1:9" ht="46.8" x14ac:dyDescent="0.3">
      <c r="A87" s="7"/>
      <c r="B87" s="16"/>
      <c r="C87" s="28" t="s">
        <v>5</v>
      </c>
      <c r="D87" s="29" t="s">
        <v>79</v>
      </c>
      <c r="E87" s="29" t="s">
        <v>50</v>
      </c>
      <c r="F87" s="29" t="s">
        <v>78</v>
      </c>
      <c r="G87" s="29" t="s">
        <v>29</v>
      </c>
      <c r="H87" s="29">
        <v>6</v>
      </c>
      <c r="I87" s="31">
        <v>0.8</v>
      </c>
    </row>
    <row r="88" spans="1:9" ht="31.2" x14ac:dyDescent="0.3">
      <c r="A88" s="7"/>
      <c r="B88" s="16"/>
      <c r="C88" s="28" t="s">
        <v>5</v>
      </c>
      <c r="D88" s="29" t="s">
        <v>80</v>
      </c>
      <c r="E88" s="29" t="s">
        <v>50</v>
      </c>
      <c r="F88" s="29" t="s">
        <v>25</v>
      </c>
      <c r="G88" s="29" t="s">
        <v>39</v>
      </c>
      <c r="H88" s="29">
        <v>7</v>
      </c>
      <c r="I88" s="31">
        <v>0.5</v>
      </c>
    </row>
    <row r="89" spans="1:9" ht="31.2" x14ac:dyDescent="0.3">
      <c r="A89" s="7"/>
      <c r="B89" s="16"/>
      <c r="C89" s="28" t="s">
        <v>5</v>
      </c>
      <c r="D89" s="29" t="s">
        <v>81</v>
      </c>
      <c r="E89" s="29" t="s">
        <v>50</v>
      </c>
      <c r="F89" s="29" t="s">
        <v>25</v>
      </c>
      <c r="G89" s="29" t="s">
        <v>39</v>
      </c>
      <c r="H89" s="29">
        <v>7</v>
      </c>
      <c r="I89" s="31">
        <v>0.5</v>
      </c>
    </row>
    <row r="90" spans="1:9" ht="31.2" x14ac:dyDescent="0.3">
      <c r="A90" s="7"/>
      <c r="B90" s="16"/>
      <c r="C90" s="28" t="s">
        <v>5</v>
      </c>
      <c r="D90" s="29" t="s">
        <v>82</v>
      </c>
      <c r="E90" s="29" t="s">
        <v>50</v>
      </c>
      <c r="F90" s="29" t="s">
        <v>25</v>
      </c>
      <c r="G90" s="29" t="s">
        <v>83</v>
      </c>
      <c r="H90" s="29">
        <v>5</v>
      </c>
      <c r="I90" s="31">
        <v>0.5</v>
      </c>
    </row>
    <row r="91" spans="1:9" ht="31.2" x14ac:dyDescent="0.3">
      <c r="A91" s="7"/>
      <c r="B91" s="16"/>
      <c r="C91" s="28" t="s">
        <v>5</v>
      </c>
      <c r="D91" s="29" t="s">
        <v>28</v>
      </c>
      <c r="E91" s="29" t="s">
        <v>50</v>
      </c>
      <c r="F91" s="29" t="s">
        <v>25</v>
      </c>
      <c r="G91" s="29" t="s">
        <v>29</v>
      </c>
      <c r="H91" s="29">
        <v>1</v>
      </c>
      <c r="I91" s="31">
        <v>0.8</v>
      </c>
    </row>
    <row r="92" spans="1:9" x14ac:dyDescent="0.3">
      <c r="A92" s="7"/>
      <c r="B92" s="16"/>
      <c r="C92" s="29" t="s">
        <v>6</v>
      </c>
      <c r="D92" s="29" t="s">
        <v>84</v>
      </c>
      <c r="E92" s="29" t="s">
        <v>50</v>
      </c>
      <c r="F92" s="29" t="s">
        <v>50</v>
      </c>
      <c r="G92" s="29" t="s">
        <v>50</v>
      </c>
      <c r="H92" s="29">
        <v>2</v>
      </c>
      <c r="I92" s="31">
        <v>0.8</v>
      </c>
    </row>
    <row r="93" spans="1:9" ht="31.2" x14ac:dyDescent="0.3">
      <c r="A93" s="7"/>
      <c r="B93" s="16"/>
      <c r="C93" s="6"/>
      <c r="D93" s="29" t="s">
        <v>50</v>
      </c>
      <c r="E93" s="29">
        <v>0</v>
      </c>
      <c r="F93" s="29" t="s">
        <v>51</v>
      </c>
      <c r="G93" s="29" t="s">
        <v>50</v>
      </c>
      <c r="H93" s="29"/>
      <c r="I93" s="31"/>
    </row>
    <row r="94" spans="1:9" ht="31.2" x14ac:dyDescent="0.3">
      <c r="A94" s="7"/>
      <c r="B94" s="16"/>
      <c r="C94" s="6"/>
      <c r="D94" s="29" t="s">
        <v>50</v>
      </c>
      <c r="E94" s="29">
        <v>1</v>
      </c>
      <c r="F94" s="29" t="s">
        <v>52</v>
      </c>
      <c r="G94" s="29" t="s">
        <v>50</v>
      </c>
      <c r="H94" s="29"/>
      <c r="I94" s="31"/>
    </row>
    <row r="95" spans="1:9" ht="46.8" x14ac:dyDescent="0.3">
      <c r="A95" s="7"/>
      <c r="B95" s="16"/>
      <c r="C95" s="6"/>
      <c r="D95" s="29" t="s">
        <v>50</v>
      </c>
      <c r="E95" s="29">
        <v>2</v>
      </c>
      <c r="F95" s="29" t="s">
        <v>53</v>
      </c>
      <c r="G95" s="29" t="s">
        <v>50</v>
      </c>
      <c r="H95" s="29"/>
      <c r="I95" s="31"/>
    </row>
    <row r="96" spans="1:9" ht="31.2" x14ac:dyDescent="0.3">
      <c r="A96" s="7"/>
      <c r="B96" s="16"/>
      <c r="C96" s="6"/>
      <c r="D96" s="29" t="s">
        <v>50</v>
      </c>
      <c r="E96" s="29">
        <v>3</v>
      </c>
      <c r="F96" s="29" t="s">
        <v>54</v>
      </c>
      <c r="G96" s="29" t="s">
        <v>50</v>
      </c>
      <c r="H96" s="29"/>
      <c r="I96" s="31"/>
    </row>
    <row r="97" spans="1:9" ht="31.2" x14ac:dyDescent="0.3">
      <c r="A97" s="7"/>
      <c r="B97" s="16"/>
      <c r="C97" s="29" t="s">
        <v>6</v>
      </c>
      <c r="D97" s="29" t="s">
        <v>85</v>
      </c>
      <c r="E97" s="29" t="s">
        <v>50</v>
      </c>
      <c r="F97" s="29" t="s">
        <v>50</v>
      </c>
      <c r="G97" s="29" t="s">
        <v>50</v>
      </c>
      <c r="H97" s="29">
        <v>4</v>
      </c>
      <c r="I97" s="31">
        <v>0.8</v>
      </c>
    </row>
    <row r="98" spans="1:9" ht="31.2" x14ac:dyDescent="0.3">
      <c r="A98" s="7"/>
      <c r="B98" s="16"/>
      <c r="C98" s="6"/>
      <c r="D98" s="29" t="s">
        <v>50</v>
      </c>
      <c r="E98" s="29">
        <v>0</v>
      </c>
      <c r="F98" s="29" t="s">
        <v>51</v>
      </c>
      <c r="G98" s="29" t="s">
        <v>50</v>
      </c>
      <c r="H98" s="29"/>
      <c r="I98" s="31"/>
    </row>
    <row r="99" spans="1:9" ht="31.2" x14ac:dyDescent="0.3">
      <c r="A99" s="7"/>
      <c r="B99" s="16"/>
      <c r="C99" s="6"/>
      <c r="D99" s="29" t="s">
        <v>50</v>
      </c>
      <c r="E99" s="29">
        <v>1</v>
      </c>
      <c r="F99" s="29" t="s">
        <v>52</v>
      </c>
      <c r="G99" s="29" t="s">
        <v>50</v>
      </c>
      <c r="H99" s="29"/>
      <c r="I99" s="31"/>
    </row>
    <row r="100" spans="1:9" ht="46.8" x14ac:dyDescent="0.3">
      <c r="A100" s="7"/>
      <c r="B100" s="16"/>
      <c r="C100" s="6"/>
      <c r="D100" s="29" t="s">
        <v>50</v>
      </c>
      <c r="E100" s="29">
        <v>2</v>
      </c>
      <c r="F100" s="29" t="s">
        <v>53</v>
      </c>
      <c r="G100" s="29" t="s">
        <v>50</v>
      </c>
      <c r="H100" s="29"/>
      <c r="I100" s="31"/>
    </row>
    <row r="101" spans="1:9" ht="31.2" x14ac:dyDescent="0.3">
      <c r="A101" s="7"/>
      <c r="B101" s="16"/>
      <c r="C101" s="6"/>
      <c r="D101" s="29" t="s">
        <v>50</v>
      </c>
      <c r="E101" s="29">
        <v>3</v>
      </c>
      <c r="F101" s="29" t="s">
        <v>54</v>
      </c>
      <c r="G101" s="29" t="s">
        <v>50</v>
      </c>
      <c r="H101" s="29"/>
      <c r="I101" s="31"/>
    </row>
    <row r="102" spans="1:9" x14ac:dyDescent="0.3">
      <c r="A102" s="7"/>
      <c r="B102" s="6"/>
      <c r="C102" s="29" t="s">
        <v>6</v>
      </c>
      <c r="D102" s="29" t="s">
        <v>86</v>
      </c>
      <c r="E102" s="29" t="s">
        <v>50</v>
      </c>
      <c r="F102" s="29" t="s">
        <v>50</v>
      </c>
      <c r="G102" s="29" t="s">
        <v>50</v>
      </c>
      <c r="H102" s="29">
        <v>4</v>
      </c>
      <c r="I102" s="31">
        <v>0.8</v>
      </c>
    </row>
    <row r="103" spans="1:9" ht="31.2" x14ac:dyDescent="0.3">
      <c r="A103" s="7"/>
      <c r="B103" s="6"/>
      <c r="C103" s="7"/>
      <c r="D103" s="29" t="s">
        <v>50</v>
      </c>
      <c r="E103" s="29">
        <v>0</v>
      </c>
      <c r="F103" s="29" t="s">
        <v>51</v>
      </c>
      <c r="G103" s="29" t="s">
        <v>50</v>
      </c>
      <c r="H103" s="29"/>
      <c r="I103" s="31"/>
    </row>
    <row r="104" spans="1:9" ht="31.2" x14ac:dyDescent="0.3">
      <c r="A104" s="7"/>
      <c r="B104" s="6"/>
      <c r="C104" s="8"/>
      <c r="D104" s="29" t="s">
        <v>50</v>
      </c>
      <c r="E104" s="29">
        <v>1</v>
      </c>
      <c r="F104" s="29" t="s">
        <v>52</v>
      </c>
      <c r="G104" s="29" t="s">
        <v>50</v>
      </c>
      <c r="H104" s="29"/>
      <c r="I104" s="29"/>
    </row>
    <row r="105" spans="1:9" ht="46.8" x14ac:dyDescent="0.3">
      <c r="A105" s="7"/>
      <c r="B105" s="6"/>
      <c r="C105" s="7"/>
      <c r="D105" s="29" t="s">
        <v>50</v>
      </c>
      <c r="E105" s="29">
        <v>2</v>
      </c>
      <c r="F105" s="29" t="s">
        <v>53</v>
      </c>
      <c r="G105" s="29" t="s">
        <v>50</v>
      </c>
      <c r="H105" s="29"/>
      <c r="I105" s="29"/>
    </row>
    <row r="106" spans="1:9" ht="31.2" x14ac:dyDescent="0.3">
      <c r="A106" s="7"/>
      <c r="B106" s="6"/>
      <c r="C106" s="7"/>
      <c r="D106" s="29" t="s">
        <v>50</v>
      </c>
      <c r="E106" s="29">
        <v>3</v>
      </c>
      <c r="F106" s="29" t="s">
        <v>54</v>
      </c>
      <c r="G106" s="29" t="s">
        <v>50</v>
      </c>
      <c r="H106" s="29"/>
      <c r="I106" s="29"/>
    </row>
    <row r="107" spans="1:9" x14ac:dyDescent="0.3">
      <c r="H107" s="4"/>
    </row>
    <row r="109" spans="1:9" ht="18" x14ac:dyDescent="0.3">
      <c r="F109" s="22" t="s">
        <v>11</v>
      </c>
      <c r="G109" s="22"/>
      <c r="H109" s="21"/>
      <c r="I109" s="24">
        <f>I47+I7</f>
        <v>58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opLeftCell="B1" workbookViewId="0">
      <selection activeCell="B36" sqref="B36"/>
    </sheetView>
  </sheetViews>
  <sheetFormatPr defaultColWidth="11" defaultRowHeight="15.6" x14ac:dyDescent="0.3"/>
  <cols>
    <col min="2" max="2" width="93.09765625" style="3" customWidth="1"/>
  </cols>
  <sheetData>
    <row r="1" spans="1:9" ht="27.9" customHeight="1" x14ac:dyDescent="0.3">
      <c r="A1" s="44" t="s">
        <v>16</v>
      </c>
      <c r="B1" s="44"/>
      <c r="C1" s="35" t="s">
        <v>0</v>
      </c>
      <c r="D1" s="35" t="s">
        <v>9</v>
      </c>
      <c r="E1" s="35" t="s">
        <v>10</v>
      </c>
      <c r="F1" s="35" t="s">
        <v>87</v>
      </c>
      <c r="G1" s="35" t="s">
        <v>88</v>
      </c>
      <c r="H1" s="35" t="s">
        <v>89</v>
      </c>
      <c r="I1" s="37" t="s">
        <v>90</v>
      </c>
    </row>
    <row r="2" spans="1:9" x14ac:dyDescent="0.3">
      <c r="A2" s="27">
        <v>1</v>
      </c>
      <c r="B2" s="34" t="s">
        <v>91</v>
      </c>
      <c r="C2" s="36"/>
      <c r="D2" s="7">
        <f>SUMIF('Критерии оценки'!H47:H104,"=1",'Критерии оценки'!I47:I104)</f>
        <v>0.8</v>
      </c>
      <c r="E2" s="7" t="e">
        <f>SUMIF('Критерии оценки'!#REF!,"=1",'Критерии оценки'!#REF!)</f>
        <v>#REF!</v>
      </c>
      <c r="F2" s="7" t="e">
        <f>SUMIF('Критерии оценки'!#REF!,"=1",'Критерии оценки'!#REF!)</f>
        <v>#REF!</v>
      </c>
      <c r="G2" s="7" t="e">
        <f>SUMIF('Критерии оценки'!#REF!,"=1",'Критерии оценки'!#REF!)</f>
        <v>#REF!</v>
      </c>
      <c r="H2" s="7" t="e">
        <f>SUMIF('Критерии оценки'!#REF!,"=1",'Критерии оценки'!#REF!)</f>
        <v>#REF!</v>
      </c>
      <c r="I2" s="6" t="e">
        <f t="shared" ref="I2:I3" si="0">SUM(C2:H2)</f>
        <v>#REF!</v>
      </c>
    </row>
    <row r="3" spans="1:9" x14ac:dyDescent="0.3">
      <c r="A3" s="27"/>
      <c r="B3" s="34" t="s">
        <v>92</v>
      </c>
      <c r="C3" s="36"/>
      <c r="D3" s="7">
        <f>SUMIF('Критерии оценки'!H48:H105,"=2",'Критерии оценки'!I48:I105)</f>
        <v>0.8</v>
      </c>
      <c r="E3" s="7" t="e">
        <f>SUMIF('Критерии оценки'!#REF!,"=2",'Критерии оценки'!#REF!)</f>
        <v>#REF!</v>
      </c>
      <c r="F3" s="7" t="e">
        <f>SUMIF('Критерии оценки'!#REF!,"=2",'Критерии оценки'!#REF!)</f>
        <v>#REF!</v>
      </c>
      <c r="G3" s="7" t="e">
        <f>SUMIF('Критерии оценки'!#REF!,"=2",'Критерии оценки'!#REF!)</f>
        <v>#REF!</v>
      </c>
      <c r="H3" s="7" t="e">
        <f>SUMIF('Критерии оценки'!#REF!,"=2",'Критерии оценки'!#REF!)</f>
        <v>#REF!</v>
      </c>
      <c r="I3" s="6" t="e">
        <f t="shared" si="0"/>
        <v>#REF!</v>
      </c>
    </row>
    <row r="4" spans="1:9" x14ac:dyDescent="0.3">
      <c r="A4" s="27">
        <v>2</v>
      </c>
      <c r="B4" s="34" t="s">
        <v>18</v>
      </c>
      <c r="C4" s="36"/>
      <c r="D4" s="7">
        <f>SUMIF('Критерии оценки'!H49:H106,"=3",'Критерии оценки'!I49:I106)</f>
        <v>1</v>
      </c>
      <c r="E4" s="7" t="e">
        <f>SUMIF('Критерии оценки'!#REF!,"=3",'Критерии оценки'!#REF!)</f>
        <v>#REF!</v>
      </c>
      <c r="F4" s="7" t="e">
        <f>SUMIF('Критерии оценки'!#REF!,"=3",'Критерии оценки'!#REF!)</f>
        <v>#REF!</v>
      </c>
      <c r="G4" s="7" t="e">
        <f>SUMIF('Критерии оценки'!#REF!,"=3",'Критерии оценки'!#REF!)</f>
        <v>#REF!</v>
      </c>
      <c r="H4" s="7" t="e">
        <f>SUMIF('Критерии оценки'!#REF!,"=3",'Критерии оценки'!#REF!)</f>
        <v>#REF!</v>
      </c>
      <c r="I4" s="6" t="e">
        <f t="shared" ref="I4:I9" si="1">SUM(C4:H4)</f>
        <v>#REF!</v>
      </c>
    </row>
    <row r="5" spans="1:9" x14ac:dyDescent="0.3">
      <c r="A5" s="27">
        <v>3</v>
      </c>
      <c r="B5" s="34" t="s">
        <v>19</v>
      </c>
      <c r="C5" s="36"/>
      <c r="D5" s="7">
        <f>SUMIF('Критерии оценки'!H49:H106,"=4",'Критерии оценки'!I49:I106)</f>
        <v>4.2</v>
      </c>
      <c r="E5" s="7" t="e">
        <f>SUMIF('Критерии оценки'!#REF!,"=4",'Критерии оценки'!#REF!)</f>
        <v>#REF!</v>
      </c>
      <c r="F5" s="7" t="e">
        <f>SUMIF('Критерии оценки'!#REF!,"=4",'Критерии оценки'!#REF!)</f>
        <v>#REF!</v>
      </c>
      <c r="G5" s="7" t="e">
        <f>SUMIF('Критерии оценки'!#REF!,"=4",'Критерии оценки'!#REF!)</f>
        <v>#REF!</v>
      </c>
      <c r="H5" s="7" t="e">
        <f>SUMIF('Критерии оценки'!#REF!,"=4",'Критерии оценки'!#REF!)</f>
        <v>#REF!</v>
      </c>
      <c r="I5" s="6" t="e">
        <f t="shared" si="1"/>
        <v>#REF!</v>
      </c>
    </row>
    <row r="6" spans="1:9" x14ac:dyDescent="0.3">
      <c r="A6" s="27">
        <v>4</v>
      </c>
      <c r="B6" s="34" t="s">
        <v>20</v>
      </c>
      <c r="C6" s="36"/>
      <c r="D6" s="7">
        <f>SUMIF('Критерии оценки'!H49:H106,"=5",'Критерии оценки'!I49:I106)</f>
        <v>1.5</v>
      </c>
      <c r="E6" s="7" t="e">
        <f>SUMIF('Критерии оценки'!#REF!,"=5",'Критерии оценки'!#REF!)</f>
        <v>#REF!</v>
      </c>
      <c r="F6" s="7" t="e">
        <f>SUMIF('Критерии оценки'!#REF!,"=5",'Критерии оценки'!#REF!)</f>
        <v>#REF!</v>
      </c>
      <c r="G6" s="7" t="e">
        <f>SUMIF('Критерии оценки'!#REF!,"=5",'Критерии оценки'!#REF!)</f>
        <v>#REF!</v>
      </c>
      <c r="H6" s="7" t="e">
        <f>SUMIF('Критерии оценки'!#REF!,"=5",'Критерии оценки'!#REF!)</f>
        <v>#REF!</v>
      </c>
      <c r="I6" s="6" t="e">
        <f t="shared" si="1"/>
        <v>#REF!</v>
      </c>
    </row>
    <row r="7" spans="1:9" x14ac:dyDescent="0.3">
      <c r="A7" s="27">
        <v>5</v>
      </c>
      <c r="B7" s="34" t="s">
        <v>21</v>
      </c>
      <c r="C7" s="36"/>
      <c r="D7" s="7">
        <f>SUMIF('Критерии оценки'!H49:H106,"=6",'Критерии оценки'!I49:I106)</f>
        <v>15.600000000000001</v>
      </c>
      <c r="E7" s="7" t="e">
        <f>SUMIF('Критерии оценки'!#REF!,"=6",'Критерии оценки'!#REF!)</f>
        <v>#REF!</v>
      </c>
      <c r="F7" s="7" t="e">
        <f>SUMIF('Критерии оценки'!#REF!,"=6",'Критерии оценки'!#REF!)</f>
        <v>#REF!</v>
      </c>
      <c r="G7" s="7" t="e">
        <f>SUMIF('Критерии оценки'!#REF!,"=6",'Критерии оценки'!#REF!)</f>
        <v>#REF!</v>
      </c>
      <c r="H7" s="7" t="e">
        <f>SUMIF('Критерии оценки'!#REF!,"=6",'Критерии оценки'!#REF!)</f>
        <v>#REF!</v>
      </c>
      <c r="I7" s="6" t="e">
        <f t="shared" si="1"/>
        <v>#REF!</v>
      </c>
    </row>
    <row r="8" spans="1:9" x14ac:dyDescent="0.3">
      <c r="A8" s="27">
        <v>6</v>
      </c>
      <c r="B8" s="34" t="s">
        <v>22</v>
      </c>
      <c r="C8" s="36"/>
      <c r="D8" s="7">
        <f>SUMIF('Критерии оценки'!H49:H106,"=7",'Критерии оценки'!I49:I106)</f>
        <v>6.1</v>
      </c>
      <c r="E8" s="7" t="e">
        <f>SUMIF('Критерии оценки'!#REF!,"=7",'Критерии оценки'!#REF!)</f>
        <v>#REF!</v>
      </c>
      <c r="F8" s="7" t="e">
        <f>SUMIF('Критерии оценки'!#REF!,"=7",'Критерии оценки'!#REF!)</f>
        <v>#REF!</v>
      </c>
      <c r="G8" s="7" t="e">
        <f>SUMIF('Критерии оценки'!#REF!,"=7",'Критерии оценки'!#REF!)</f>
        <v>#REF!</v>
      </c>
      <c r="H8" s="7" t="e">
        <f>SUMIF('Критерии оценки'!#REF!,"=7",'Критерии оценки'!#REF!)</f>
        <v>#REF!</v>
      </c>
      <c r="I8" s="6" t="e">
        <f t="shared" si="1"/>
        <v>#REF!</v>
      </c>
    </row>
    <row r="9" spans="1:9" x14ac:dyDescent="0.3">
      <c r="A9" s="27">
        <v>7</v>
      </c>
      <c r="B9" s="34" t="s">
        <v>23</v>
      </c>
      <c r="C9" s="36"/>
      <c r="D9" s="7">
        <f>SUMIF('Критерии оценки'!H49:H106,"=8",'Критерии оценки'!I49:I106)</f>
        <v>0</v>
      </c>
      <c r="E9" s="7" t="e">
        <f>SUMIF('Критерии оценки'!#REF!,"=8",'Критерии оценки'!#REF!)</f>
        <v>#REF!</v>
      </c>
      <c r="F9" s="7" t="e">
        <f>SUMIF('Критерии оценки'!#REF!,"=8",'Критерии оценки'!#REF!)</f>
        <v>#REF!</v>
      </c>
      <c r="G9" s="7" t="e">
        <f>SUMIF('Критерии оценки'!#REF!,"=8",'Критерии оценки'!#REF!)</f>
        <v>#REF!</v>
      </c>
      <c r="H9" s="7" t="e">
        <f>SUMIF('Критерии оценки'!#REF!,"=8",'Критерии оценки'!#REF!)</f>
        <v>#REF!</v>
      </c>
      <c r="I9" s="6" t="e">
        <f t="shared" si="1"/>
        <v>#REF!</v>
      </c>
    </row>
    <row r="10" spans="1:9" x14ac:dyDescent="0.3">
      <c r="C10" s="40"/>
      <c r="D10" s="7">
        <f t="shared" ref="D10:I10" si="2">SUM(D2:D9)</f>
        <v>30</v>
      </c>
      <c r="E10" s="7" t="e">
        <f t="shared" si="2"/>
        <v>#REF!</v>
      </c>
      <c r="F10" s="7" t="e">
        <f t="shared" si="2"/>
        <v>#REF!</v>
      </c>
      <c r="G10" s="7" t="e">
        <f t="shared" si="2"/>
        <v>#REF!</v>
      </c>
      <c r="H10" s="7" t="e">
        <f t="shared" si="2"/>
        <v>#REF!</v>
      </c>
      <c r="I10" s="4" t="e">
        <f t="shared" si="2"/>
        <v>#REF!</v>
      </c>
    </row>
    <row r="11" spans="1:9" x14ac:dyDescent="0.3">
      <c r="B11" s="41" t="s">
        <v>133</v>
      </c>
      <c r="C11" s="42">
        <v>6.6</v>
      </c>
      <c r="H11" t="e">
        <f>SUM(C10:H10)</f>
        <v>#REF!</v>
      </c>
    </row>
    <row r="12" spans="1:9" x14ac:dyDescent="0.3">
      <c r="B12" s="41" t="s">
        <v>132</v>
      </c>
      <c r="C12" s="42">
        <v>1.5</v>
      </c>
    </row>
    <row r="13" spans="1:9" x14ac:dyDescent="0.3">
      <c r="B13" s="41" t="s">
        <v>130</v>
      </c>
      <c r="C13" s="42">
        <v>10</v>
      </c>
    </row>
    <row r="14" spans="1:9" x14ac:dyDescent="0.3">
      <c r="B14" s="41" t="s">
        <v>131</v>
      </c>
      <c r="C14" s="42">
        <v>9.9</v>
      </c>
    </row>
    <row r="15" spans="1:9" x14ac:dyDescent="0.3">
      <c r="C15" s="43">
        <f>SUM(C11:C14)</f>
        <v>28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Admin</cp:lastModifiedBy>
  <dcterms:created xsi:type="dcterms:W3CDTF">2022-11-09T22:53:43Z</dcterms:created>
  <dcterms:modified xsi:type="dcterms:W3CDTF">2025-11-07T06:27:22Z</dcterms:modified>
</cp:coreProperties>
</file>