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ownloads\"/>
    </mc:Choice>
  </mc:AlternateContent>
  <bookViews>
    <workbookView xWindow="-105" yWindow="-105" windowWidth="21795" windowHeight="12975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2" i="1" l="1"/>
  <c r="I22" i="1" l="1"/>
  <c r="I73" i="1"/>
  <c r="I177" i="1"/>
  <c r="I7" i="1" l="1"/>
  <c r="I155" i="1"/>
  <c r="I205" i="1" l="1"/>
</calcChain>
</file>

<file path=xl/sharedStrings.xml><?xml version="1.0" encoding="utf-8"?>
<sst xmlns="http://schemas.openxmlformats.org/spreadsheetml/2006/main" count="752" uniqueCount="196">
  <si>
    <t>А</t>
  </si>
  <si>
    <t>Код</t>
  </si>
  <si>
    <t>Тип аспекта</t>
  </si>
  <si>
    <t>Методика проверки аспекта</t>
  </si>
  <si>
    <t>Аспект</t>
  </si>
  <si>
    <t>Судейский балл</t>
  </si>
  <si>
    <t>Макс. балл</t>
  </si>
  <si>
    <t>Б</t>
  </si>
  <si>
    <t>В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</si>
  <si>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</si>
  <si>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</si>
  <si>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</si>
  <si>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</si>
  <si>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</si>
  <si>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</si>
  <si>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</si>
  <si>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Кейс по решению ситуационных задач</t>
  </si>
  <si>
    <t>Решение ситуационной задачи №5</t>
  </si>
  <si>
    <t>Решение ситуационной задачи №10</t>
  </si>
  <si>
    <t>Ведение грузового поезда</t>
  </si>
  <si>
    <t>Приведение локомотива в рабочее состояние</t>
  </si>
  <si>
    <t/>
  </si>
  <si>
    <t xml:space="preserve">Приведение локомотива в рабочее состояние </t>
  </si>
  <si>
    <t xml:space="preserve">Подача сигнала при подъеме токоприемников </t>
  </si>
  <si>
    <t>Включение и работа  с устройствами безопасности</t>
  </si>
  <si>
    <t>Включение буферных фонарей</t>
  </si>
  <si>
    <t>Включение радиостанции</t>
  </si>
  <si>
    <t>Сокращенное  опробование тормозов, проверка справки об обеспечении поезда тормозами и их испрпавном действии</t>
  </si>
  <si>
    <t>Ознакомление со справкой об обеспечении поезда тормозами и их исправном действии (указать на  ошибку)</t>
  </si>
  <si>
    <t xml:space="preserve">Замерить плотность ТМ </t>
  </si>
  <si>
    <t>Произвести запись плотности в справке (на обратной стороне)</t>
  </si>
  <si>
    <t>Подача звукового сигнала перед торможением</t>
  </si>
  <si>
    <t>Произвести торможение</t>
  </si>
  <si>
    <t>Подача звукового сигнала перед отпуском тормозов</t>
  </si>
  <si>
    <t xml:space="preserve">Произвести отпуск тормозов поезда </t>
  </si>
  <si>
    <t>Регламент переговоров</t>
  </si>
  <si>
    <t>Минута готовности</t>
  </si>
  <si>
    <t>Проверка целостности</t>
  </si>
  <si>
    <t>Ведение поезда и соблюдение правил технической эксплуатации</t>
  </si>
  <si>
    <t>Не превышение скорости движения</t>
  </si>
  <si>
    <t>Подача звукового оповестительного сигнала</t>
  </si>
  <si>
    <t>Подъем и опускание токоприемников в пути следования</t>
  </si>
  <si>
    <t>Следование с включенным прожектором</t>
  </si>
  <si>
    <t>Выполнение графика движения</t>
  </si>
  <si>
    <t>Управление тормозами поезда</t>
  </si>
  <si>
    <t>Выбирать  величину  снижения давления в тормозной магистали в зависимости от рузультата проверки действия тормозов и в соответствии с видом данного поезда</t>
  </si>
  <si>
    <t>Отсутствие остановки без преминения автотормозов</t>
  </si>
  <si>
    <t>Выдержка времени между торможениями</t>
  </si>
  <si>
    <t>Отпуск тормозов после служебных торможений</t>
  </si>
  <si>
    <t>Выдержка времени на отпуск тормозов после остановки</t>
  </si>
  <si>
    <t>Применение вспомогательного тормоза локомотива, после отпуска автотормозов поезда</t>
  </si>
  <si>
    <t>Выдержка времени перед включением режима тяги, после торможения</t>
  </si>
  <si>
    <t>Прочие нарушения управления тормозами</t>
  </si>
  <si>
    <t>Правильная фиксация ручки крана машиниста  и правильное использование положений</t>
  </si>
  <si>
    <t>Проверка действия  тормозов в пути следования</t>
  </si>
  <si>
    <t xml:space="preserve">Скорость на момент проверки </t>
  </si>
  <si>
    <t>Торможение, снижение давления в уравнительном резервуаре в зависимости от вида поезда</t>
  </si>
  <si>
    <t>Тормозной эффект и снижение скорости</t>
  </si>
  <si>
    <t>Отпуск тормозов</t>
  </si>
  <si>
    <t>Эксплуатация приборов безопасности</t>
  </si>
  <si>
    <t>Не допускать пропуски звуковой или световой  сигнализации</t>
  </si>
  <si>
    <t>Не отключать ЭПК несанкционированно</t>
  </si>
  <si>
    <t>Непрерывать автостопное торможение</t>
  </si>
  <si>
    <t xml:space="preserve">Действия  в нештатной ситуации </t>
  </si>
  <si>
    <t>да/нет</t>
  </si>
  <si>
    <t>Ведение пассажирского поезда части</t>
  </si>
  <si>
    <t>Произвести проверку действия электропневматических тормозов</t>
  </si>
  <si>
    <t>Подача звукового сигнала перед торможением и отпуском</t>
  </si>
  <si>
    <t>Произвести проверку действия пневматических тормозов</t>
  </si>
  <si>
    <t>Выполнение времени модуля</t>
  </si>
  <si>
    <t>Выбирать  величину  наполнение давление ТЦ в зависимости от рузультата проверки действия тормозов и в соответствии с видом данного поезда</t>
  </si>
  <si>
    <t>Отпуск электропневматических тормозов</t>
  </si>
  <si>
    <t>Отпуск пневматических тормозов</t>
  </si>
  <si>
    <t xml:space="preserve">Торможение, снижение давления в уравнительном резервуаре (Наполнение ТЦ) </t>
  </si>
  <si>
    <t>Г</t>
  </si>
  <si>
    <t>Приёмка и эксплуатация тормозного оборудования</t>
  </si>
  <si>
    <t>Проверка действия тормозного оборудования</t>
  </si>
  <si>
    <t xml:space="preserve">Проверка плотности тормозной сети </t>
  </si>
  <si>
    <t>Проверка плотность питательной сети</t>
  </si>
  <si>
    <t>Проверка времени ликвидации сверхзарядного давления краном машиниста</t>
  </si>
  <si>
    <t>Проверка плотности уравнительного резервуара крана машиниста</t>
  </si>
  <si>
    <t>Проверка работы вспомогательного тормоза на максимальное давление в тормозных цилиндрах</t>
  </si>
  <si>
    <t>Проверка темпа экстренной разрядки через кран машиниста</t>
  </si>
  <si>
    <t>Проверка отсутствия недопустимого снижения давления в тормозных цилиндрах</t>
  </si>
  <si>
    <t>Проверка проходимости воздуха через блокировочное устройство</t>
  </si>
  <si>
    <t>Провекра проходимости воздуха через кран машиниста</t>
  </si>
  <si>
    <t>Провекра работы крана машиниста в III положении, при искусственно созданной утечке из ТМ через отверстие 5мм</t>
  </si>
  <si>
    <t>Проверка работы крана машиниста в поездном положении, при искусственно созданной утечке из ТМ через отверстие 5мм</t>
  </si>
  <si>
    <t>Проверка работы воздухораспределителей при ступени торможения</t>
  </si>
  <si>
    <t>Проверка работы датчика контроля состояния тормозной магистрали</t>
  </si>
  <si>
    <t>Д</t>
  </si>
  <si>
    <t>Приемка и эксплуатация подвижного состава</t>
  </si>
  <si>
    <t>Осмотр колесной пары</t>
  </si>
  <si>
    <t>Документация, организация работы и безопасность</t>
  </si>
  <si>
    <t>Технология взаимодействия с участниками перевозочного процесса</t>
  </si>
  <si>
    <t>Коммуникация</t>
  </si>
  <si>
    <t>Инфраструктура и перевозимые грузы</t>
  </si>
  <si>
    <t>Выявление неисправности №1</t>
  </si>
  <si>
    <t>Выявление неисправности №2</t>
  </si>
  <si>
    <t>Выявление неисправности №3</t>
  </si>
  <si>
    <t>Выявление неисправности №4</t>
  </si>
  <si>
    <t>Выявление неисправности №5</t>
  </si>
  <si>
    <t>Определение порядка дальнейшего следования с неисправностью №1</t>
  </si>
  <si>
    <t>Определение порядка дальнейшего следования с неисправностью №2</t>
  </si>
  <si>
    <t>Определение порядка дальнейшего следования с неисправностью №3</t>
  </si>
  <si>
    <t>Определение порядка дальнейшего следования с неисправностью №4</t>
  </si>
  <si>
    <t>Определение порядка дальнейшего следования с неисправностью №5</t>
  </si>
  <si>
    <t>Бинарный ввод оценок да/нет</t>
  </si>
  <si>
    <t>Выявление неисправности №6</t>
  </si>
  <si>
    <t>Определение порядка дальнейшего следования с неисправностью №6</t>
  </si>
  <si>
    <t>Выявление неисправности №7</t>
  </si>
  <si>
    <t>Определение порядка дальнейшего следования с неисправностью №7</t>
  </si>
  <si>
    <t>Вычесть по 0,1 в случае невыполнения</t>
  </si>
  <si>
    <t>Е</t>
  </si>
  <si>
    <t>Охрана труда</t>
  </si>
  <si>
    <t>Оказание первой доврачебной помощи</t>
  </si>
  <si>
    <t>Убедиться в собственной безопасности</t>
  </si>
  <si>
    <t>Громко обратиться  к пострадавшему. Спросите, что случилось, как он себя чувствует</t>
  </si>
  <si>
    <t>Оценить уровень сознания (потрогать за плечи, за мочку уха)</t>
  </si>
  <si>
    <t>Оценить адекватность дыхания (слышу-вижу-ощущаю)</t>
  </si>
  <si>
    <t>Оценить кровообращение (проверить пульс)</t>
  </si>
  <si>
    <t>Проверить реакцию зрачков на свет</t>
  </si>
  <si>
    <t>Позвать на помощь, вызвать скорою помощь</t>
  </si>
  <si>
    <t>Уложить пострадавшего на жесткую поверхность, расстегнуть брючный ремень и сдавливающую одежду</t>
  </si>
  <si>
    <t>Запрокинуть голову, выдвинуть нижнюю челюсть, устранить западание языка, убедиться в отсутствии инородных тел</t>
  </si>
  <si>
    <t>Правильная постановка рук на груди пострадавшего</t>
  </si>
  <si>
    <t>Выполнение реанимационной  процедуры</t>
  </si>
  <si>
    <t>Выявление признаков жизни и окончание процедуры</t>
  </si>
  <si>
    <t>Убедится в отсутствии опасности для оказывающего помощь и пострадавшего</t>
  </si>
  <si>
    <t>Опросить человека и вызвать скорою помощь(или позвать на помощь)</t>
  </si>
  <si>
    <t>Обезопасить себя, надеть маску и резиновые перчатки (если человек незнаком)</t>
  </si>
  <si>
    <t>Положить пострадавшего таким образом, чтобы рана находилась выше уровня сердца</t>
  </si>
  <si>
    <t>Зажать артерию выше места разрыва</t>
  </si>
  <si>
    <t xml:space="preserve">Наложить резиновый жгут на несколько сантиметров выше разрыва </t>
  </si>
  <si>
    <t>Написать время наложения тугой повязки</t>
  </si>
  <si>
    <t>На открытую рану нужно наложить стерильную марлевую повязку, чтобы не попала инфекция</t>
  </si>
  <si>
    <t>Транспортировать пострадавшего в больницу, чтобы ему оказали профессиональную помощь, при отсутствии скорой медецинской помощи</t>
  </si>
  <si>
    <t>Провести иммобилизацию (наложить шину) зафиксировать 2 сустава выше и ниже перелома с помощью шин и подручных средств</t>
  </si>
  <si>
    <t>Транспортировать  пострадавшего в больницу, чтобы ему оказали профессиональную помощь, при отсутствии скорой медецинской помощи</t>
  </si>
  <si>
    <t>Скорость на момент проверки +-3 км\ч</t>
  </si>
  <si>
    <t xml:space="preserve">Регламент переговор по радиосвязи </t>
  </si>
  <si>
    <t>Полное опробование тормозов в грузовых поездах</t>
  </si>
  <si>
    <t xml:space="preserve"> Проверка свободности прохождения сжатого воздуха до хвостового вагона состава поезда и целостности тормозной магистрали поезда.</t>
  </si>
  <si>
    <t xml:space="preserve"> Установка измерительного устройства для измерения давления в тормозной магистрали хвостового вагона.</t>
  </si>
  <si>
    <t>Замер времени отпуска автотормозов у двух последних вагонов в хвосте состава после ступени торможения.</t>
  </si>
  <si>
    <t>Проверка плотности тормозной магистрали поезда.</t>
  </si>
  <si>
    <t>Замер зарядного давления в тормозной магистрали хвостового вагона.</t>
  </si>
  <si>
    <t>Проверка действия автоматических тормозов вагонов поезда на торможение.</t>
  </si>
  <si>
    <t>Проверка плотности тормозной магистрали поезда в 4 положении РКМ</t>
  </si>
  <si>
    <t>Проверка действия автоматических тормозов вагонов поезда на отпуск.</t>
  </si>
  <si>
    <t>Демонтаж измерительного устройства для измерения давления в тормозной магистрали хвостового вагона.</t>
  </si>
  <si>
    <t>Получение  и проверка «Справки об обеспечении поезда тормозами и исправном их действии».</t>
  </si>
  <si>
    <t>Решение ситуационной задачи №11</t>
  </si>
  <si>
    <t>Решение ситуационной задачи №1</t>
  </si>
  <si>
    <t>Решение ситуационной задачи №2</t>
  </si>
  <si>
    <t>Решение ситуационной задачи №3</t>
  </si>
  <si>
    <t>Решение ситуационной задачи №4</t>
  </si>
  <si>
    <t>Решение ситуационной задачи №6</t>
  </si>
  <si>
    <t>Решение ситуационной задачи №7</t>
  </si>
  <si>
    <t>Решение ситуационной задачи №8</t>
  </si>
  <si>
    <t>Решение ситуационной задачи №9</t>
  </si>
  <si>
    <t>Решение ситуационной задачи №12</t>
  </si>
  <si>
    <t>Решение ситуационной задачи №13</t>
  </si>
  <si>
    <t xml:space="preserve">Действия  в нештатной ситуации #1 </t>
  </si>
  <si>
    <t>Действия  в нештатной ситуации #2</t>
  </si>
  <si>
    <t>Действия  в нештатной ситуации #3</t>
  </si>
  <si>
    <t>Подача звукового сигнала при поднятии токоприемника</t>
  </si>
  <si>
    <t>Регламент переговор по радиосвязи с ТЧМ , ДСП, ДНЦ</t>
  </si>
  <si>
    <t>Отсутсвие боксования</t>
  </si>
  <si>
    <t>Вычесть по 0,4 в случае невыполнения</t>
  </si>
  <si>
    <t>И</t>
  </si>
  <si>
    <t xml:space="preserve">Действия  в нештатной ситуации #2 </t>
  </si>
  <si>
    <t>Действия  в нештатной ситуации #4</t>
  </si>
  <si>
    <t>Проходимость воздуха</t>
  </si>
  <si>
    <t>Плотность</t>
  </si>
  <si>
    <t>Выполнение перегонного времени хода</t>
  </si>
  <si>
    <t>Вычесть по 0,2 в случае невыполнения</t>
  </si>
  <si>
    <t>Выявление неисправности №8</t>
  </si>
  <si>
    <t>Определение порядка дальнейшего следования с неисправностью №8</t>
  </si>
  <si>
    <t>Выявление неисправности №9</t>
  </si>
  <si>
    <t>Определение порядка дальнейшего следования с неисправностью №9</t>
  </si>
  <si>
    <t>Выявление неисправности №10</t>
  </si>
  <si>
    <t>Определение порядка дальнейшего следования с неисправностью №10</t>
  </si>
  <si>
    <t>Выполнение работ по устранению неисправностей на локомотиве или в составе вагонов, возникших в пути следования</t>
  </si>
  <si>
    <t>Выполнение работ по обслуживанию локомотива на железнодорожных путях без передвижения</t>
  </si>
  <si>
    <t>Инструмент, применимый при выполнении работ по техническому обслуживанию локомотива при приемке (сдаче), по экипировке, подготовке его к работе</t>
  </si>
  <si>
    <t>Управление подвижным составом</t>
  </si>
  <si>
    <t>Полное опробование тормозов в пассажирских поездах</t>
  </si>
  <si>
    <t>и</t>
  </si>
  <si>
    <t xml:space="preserve">Проверка действия электропневматических тормозов на торможение и отпуск. </t>
  </si>
  <si>
    <t xml:space="preserve">Проверка действия электропневматических тормозов на  отпуск. </t>
  </si>
  <si>
    <t>Проверка действия автоматических тормозов поезда на торможение и отпуск после полной зарядки тормозной сети.</t>
  </si>
  <si>
    <t xml:space="preserve">Проверка действия автоматических тормозов поезда на торможение </t>
  </si>
  <si>
    <t>Проверка действия автоматических тормозов поезда на отпуск</t>
  </si>
  <si>
    <t>Финал чемпионата по профессиональному масерству "Профессионалы" - 2025 г.</t>
  </si>
  <si>
    <t xml:space="preserve">Управление локомотивом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</si>
</sst>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theme="1"/>
      <name val="Arial"/>
      <family val="2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83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wrapText="1"/>
    </xf>
    <xf numFmtId="0" fontId="6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quotePrefix="1" applyAlignment="1">
      <alignment horizontal="left"/>
    </xf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2" fontId="7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/>
    <xf numFmtId="0" fontId="8" fillId="2" borderId="3" xfId="0" applyFont="1" applyFill="1" applyBorder="1"/>
    <xf numFmtId="0" fontId="9" fillId="0" borderId="1" xfId="0" applyFont="1" applyBorder="1" applyAlignment="1">
      <alignment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wrapText="1"/>
    </xf>
    <xf numFmtId="0" fontId="9" fillId="4" borderId="1" xfId="0" applyFont="1" applyFill="1" applyBorder="1" applyAlignment="1">
      <alignment wrapText="1"/>
    </xf>
    <xf numFmtId="0" fontId="0" fillId="4" borderId="1" xfId="0" applyFill="1" applyBorder="1" applyAlignment="1">
      <alignment horizontal="center" vertical="center" wrapText="1"/>
    </xf>
    <xf numFmtId="0" fontId="0" fillId="0" borderId="0" xfId="0" quotePrefix="1" applyAlignment="1">
      <alignment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4" borderId="1" xfId="0" applyFill="1" applyBorder="1"/>
    <xf numFmtId="0" fontId="0" fillId="4" borderId="0" xfId="0" applyFill="1"/>
    <xf numFmtId="2" fontId="0" fillId="0" borderId="0" xfId="0" applyNumberFormat="1"/>
    <xf numFmtId="2" fontId="6" fillId="0" borderId="0" xfId="0" applyNumberFormat="1" applyFont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top" wrapText="1"/>
    </xf>
    <xf numFmtId="0" fontId="0" fillId="0" borderId="4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5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6" fillId="2" borderId="0" xfId="0" applyFont="1" applyFill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8" fillId="2" borderId="4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2" fontId="6" fillId="2" borderId="0" xfId="0" applyNumberFormat="1" applyFont="1" applyFill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8" fillId="2" borderId="4" xfId="0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05"/>
  <sheetViews>
    <sheetView tabSelected="1" zoomScale="70" zoomScaleNormal="70" workbookViewId="0">
      <selection activeCell="Q33" sqref="Q33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64" bestFit="1" customWidth="1"/>
    <col min="9" max="9" width="8.375" style="65" customWidth="1"/>
  </cols>
  <sheetData>
    <row r="2" spans="1:15" ht="47.25" x14ac:dyDescent="0.25">
      <c r="B2" s="2" t="s">
        <v>11</v>
      </c>
      <c r="D2" s="40" t="s">
        <v>194</v>
      </c>
      <c r="E2" s="18"/>
    </row>
    <row r="3" spans="1:15" x14ac:dyDescent="0.25">
      <c r="B3" s="2" t="s">
        <v>13</v>
      </c>
      <c r="D3" s="22" t="s">
        <v>195</v>
      </c>
      <c r="E3" s="18"/>
    </row>
    <row r="4" spans="1:15" x14ac:dyDescent="0.25">
      <c r="E4" s="18"/>
    </row>
    <row r="5" spans="1:15" s="5" customFormat="1" ht="33.950000000000003" customHeight="1" x14ac:dyDescent="0.25">
      <c r="A5" s="9" t="s">
        <v>1</v>
      </c>
      <c r="B5" s="9" t="s">
        <v>10</v>
      </c>
      <c r="C5" s="9" t="s">
        <v>2</v>
      </c>
      <c r="D5" s="9" t="s">
        <v>4</v>
      </c>
      <c r="E5" s="9" t="s">
        <v>5</v>
      </c>
      <c r="F5" s="9" t="s">
        <v>3</v>
      </c>
      <c r="G5" s="9" t="s">
        <v>12</v>
      </c>
      <c r="H5" s="9" t="s">
        <v>15</v>
      </c>
      <c r="I5" s="9" t="s">
        <v>6</v>
      </c>
    </row>
    <row r="6" spans="1:15" x14ac:dyDescent="0.25">
      <c r="H6" s="65"/>
      <c r="O6" s="52"/>
    </row>
    <row r="7" spans="1:15" s="15" customFormat="1" ht="18.75" x14ac:dyDescent="0.3">
      <c r="A7" s="12" t="s">
        <v>0</v>
      </c>
      <c r="B7" s="13" t="s">
        <v>16</v>
      </c>
      <c r="C7" s="12"/>
      <c r="D7" s="14"/>
      <c r="E7" s="12"/>
      <c r="F7" s="14"/>
      <c r="G7" s="14"/>
      <c r="H7" s="66"/>
      <c r="I7" s="75">
        <f>SUM(I8:I21)</f>
        <v>13</v>
      </c>
      <c r="O7" s="53"/>
    </row>
    <row r="8" spans="1:15" x14ac:dyDescent="0.25">
      <c r="A8" s="7">
        <v>1</v>
      </c>
      <c r="B8" s="16" t="s">
        <v>16</v>
      </c>
      <c r="C8" s="17"/>
      <c r="D8" s="17"/>
      <c r="E8" s="17"/>
      <c r="F8" s="17"/>
      <c r="G8" s="17"/>
      <c r="H8" s="67"/>
      <c r="I8" s="76"/>
    </row>
    <row r="9" spans="1:15" ht="32.25" x14ac:dyDescent="0.3">
      <c r="A9" s="7"/>
      <c r="B9" s="6"/>
      <c r="C9" s="7" t="s">
        <v>170</v>
      </c>
      <c r="D9" s="10" t="s">
        <v>153</v>
      </c>
      <c r="E9" s="7"/>
      <c r="F9" s="33" t="s">
        <v>112</v>
      </c>
      <c r="G9" s="24">
        <v>10</v>
      </c>
      <c r="H9" s="28">
        <v>1</v>
      </c>
      <c r="I9" s="26">
        <v>1</v>
      </c>
      <c r="N9" s="15"/>
      <c r="O9" s="52"/>
    </row>
    <row r="10" spans="1:15" ht="31.5" x14ac:dyDescent="0.25">
      <c r="A10" s="7"/>
      <c r="B10" s="6"/>
      <c r="C10" s="7" t="s">
        <v>170</v>
      </c>
      <c r="D10" s="10" t="s">
        <v>154</v>
      </c>
      <c r="E10" s="7"/>
      <c r="F10" s="33" t="s">
        <v>112</v>
      </c>
      <c r="G10" s="24">
        <v>10</v>
      </c>
      <c r="H10" s="28">
        <v>1</v>
      </c>
      <c r="I10" s="26">
        <v>1</v>
      </c>
      <c r="O10" s="52"/>
    </row>
    <row r="11" spans="1:15" ht="32.25" x14ac:dyDescent="0.3">
      <c r="A11" s="7"/>
      <c r="B11" s="6"/>
      <c r="C11" s="7" t="s">
        <v>170</v>
      </c>
      <c r="D11" s="10" t="s">
        <v>155</v>
      </c>
      <c r="E11" s="7"/>
      <c r="F11" s="33" t="s">
        <v>112</v>
      </c>
      <c r="G11" s="24">
        <v>10</v>
      </c>
      <c r="H11" s="28">
        <v>1</v>
      </c>
      <c r="I11" s="26">
        <v>1</v>
      </c>
      <c r="N11" s="15"/>
      <c r="O11" s="52"/>
    </row>
    <row r="12" spans="1:15" ht="31.5" x14ac:dyDescent="0.25">
      <c r="A12" s="7"/>
      <c r="B12" s="6"/>
      <c r="C12" s="7" t="s">
        <v>170</v>
      </c>
      <c r="D12" s="10" t="s">
        <v>156</v>
      </c>
      <c r="E12" s="7"/>
      <c r="F12" s="33" t="s">
        <v>112</v>
      </c>
      <c r="G12" s="24">
        <v>10</v>
      </c>
      <c r="H12" s="28">
        <v>1</v>
      </c>
      <c r="I12" s="26">
        <v>1</v>
      </c>
      <c r="O12" s="52"/>
    </row>
    <row r="13" spans="1:15" ht="32.25" x14ac:dyDescent="0.3">
      <c r="A13" s="7"/>
      <c r="B13" s="6"/>
      <c r="C13" s="7" t="s">
        <v>170</v>
      </c>
      <c r="D13" s="10" t="s">
        <v>17</v>
      </c>
      <c r="E13" s="7"/>
      <c r="F13" s="33" t="s">
        <v>112</v>
      </c>
      <c r="G13" s="24">
        <v>10</v>
      </c>
      <c r="H13" s="28">
        <v>1</v>
      </c>
      <c r="I13" s="26">
        <v>1</v>
      </c>
      <c r="N13" s="15"/>
    </row>
    <row r="14" spans="1:15" ht="31.5" x14ac:dyDescent="0.25">
      <c r="A14" s="7"/>
      <c r="B14" s="6"/>
      <c r="C14" s="7" t="s">
        <v>170</v>
      </c>
      <c r="D14" s="10" t="s">
        <v>157</v>
      </c>
      <c r="E14" s="7"/>
      <c r="F14" s="33" t="s">
        <v>112</v>
      </c>
      <c r="G14" s="24">
        <v>10</v>
      </c>
      <c r="H14" s="28">
        <v>1</v>
      </c>
      <c r="I14" s="26">
        <v>1</v>
      </c>
    </row>
    <row r="15" spans="1:15" ht="31.5" x14ac:dyDescent="0.25">
      <c r="A15" s="7"/>
      <c r="B15" s="6"/>
      <c r="C15" s="7" t="s">
        <v>170</v>
      </c>
      <c r="D15" s="10" t="s">
        <v>158</v>
      </c>
      <c r="E15" s="7"/>
      <c r="F15" s="33" t="s">
        <v>112</v>
      </c>
      <c r="G15" s="24">
        <v>10</v>
      </c>
      <c r="H15" s="28">
        <v>1</v>
      </c>
      <c r="I15" s="26">
        <v>1</v>
      </c>
      <c r="O15" s="52"/>
    </row>
    <row r="16" spans="1:15" ht="31.5" x14ac:dyDescent="0.25">
      <c r="A16" s="7"/>
      <c r="B16" s="6"/>
      <c r="C16" s="7" t="s">
        <v>170</v>
      </c>
      <c r="D16" s="10" t="s">
        <v>159</v>
      </c>
      <c r="E16" s="7"/>
      <c r="F16" s="33" t="s">
        <v>112</v>
      </c>
      <c r="G16" s="24">
        <v>10</v>
      </c>
      <c r="H16" s="28">
        <v>1</v>
      </c>
      <c r="I16" s="26">
        <v>1</v>
      </c>
    </row>
    <row r="17" spans="1:15" ht="31.5" x14ac:dyDescent="0.25">
      <c r="A17" s="7"/>
      <c r="B17" s="6"/>
      <c r="C17" s="7" t="s">
        <v>170</v>
      </c>
      <c r="D17" s="10" t="s">
        <v>160</v>
      </c>
      <c r="E17" s="7"/>
      <c r="F17" s="33" t="s">
        <v>112</v>
      </c>
      <c r="G17" s="24">
        <v>10</v>
      </c>
      <c r="H17" s="28">
        <v>1</v>
      </c>
      <c r="I17" s="26">
        <v>1</v>
      </c>
    </row>
    <row r="18" spans="1:15" ht="31.5" x14ac:dyDescent="0.25">
      <c r="A18" s="7"/>
      <c r="B18" s="6"/>
      <c r="C18" s="7" t="s">
        <v>170</v>
      </c>
      <c r="D18" s="10" t="s">
        <v>18</v>
      </c>
      <c r="E18" s="7"/>
      <c r="F18" s="33" t="s">
        <v>112</v>
      </c>
      <c r="G18" s="24">
        <v>10</v>
      </c>
      <c r="H18" s="28">
        <v>1</v>
      </c>
      <c r="I18" s="26">
        <v>1</v>
      </c>
    </row>
    <row r="19" spans="1:15" ht="31.5" x14ac:dyDescent="0.25">
      <c r="A19" s="7"/>
      <c r="B19" s="6"/>
      <c r="C19" s="7" t="s">
        <v>170</v>
      </c>
      <c r="D19" s="10" t="s">
        <v>152</v>
      </c>
      <c r="E19" s="7"/>
      <c r="F19" s="33" t="s">
        <v>112</v>
      </c>
      <c r="G19" s="24">
        <v>10</v>
      </c>
      <c r="H19" s="28">
        <v>1</v>
      </c>
      <c r="I19" s="26">
        <v>1</v>
      </c>
    </row>
    <row r="20" spans="1:15" ht="31.5" x14ac:dyDescent="0.25">
      <c r="A20" s="7"/>
      <c r="B20" s="6"/>
      <c r="C20" s="7" t="s">
        <v>170</v>
      </c>
      <c r="D20" s="10" t="s">
        <v>161</v>
      </c>
      <c r="E20" s="7"/>
      <c r="F20" s="33" t="s">
        <v>112</v>
      </c>
      <c r="G20" s="24">
        <v>10</v>
      </c>
      <c r="H20" s="28">
        <v>1</v>
      </c>
      <c r="I20" s="26">
        <v>1</v>
      </c>
    </row>
    <row r="21" spans="1:15" ht="31.5" x14ac:dyDescent="0.25">
      <c r="A21" s="7"/>
      <c r="B21" s="6"/>
      <c r="C21" s="7" t="s">
        <v>170</v>
      </c>
      <c r="D21" s="10" t="s">
        <v>162</v>
      </c>
      <c r="E21" s="7"/>
      <c r="F21" s="33" t="s">
        <v>112</v>
      </c>
      <c r="G21" s="24">
        <v>10</v>
      </c>
      <c r="H21" s="28">
        <v>1</v>
      </c>
      <c r="I21" s="26">
        <v>1</v>
      </c>
    </row>
    <row r="22" spans="1:15" s="15" customFormat="1" ht="18.75" x14ac:dyDescent="0.3">
      <c r="A22" s="12" t="s">
        <v>7</v>
      </c>
      <c r="B22" s="13" t="s">
        <v>19</v>
      </c>
      <c r="C22" s="12"/>
      <c r="D22" s="14"/>
      <c r="E22" s="12"/>
      <c r="F22" s="14"/>
      <c r="G22" s="14"/>
      <c r="H22" s="69"/>
      <c r="I22" s="75">
        <f>SUM(I24:I27:I28,I30:I36,I38:I40,I42:I47,I49:I57,I59:I62,I64:I66,I68:I71:I71)</f>
        <v>26.000000000000004</v>
      </c>
    </row>
    <row r="23" spans="1:15" x14ac:dyDescent="0.25">
      <c r="A23" s="7">
        <v>1</v>
      </c>
      <c r="B23" s="16" t="s">
        <v>20</v>
      </c>
      <c r="C23" s="17" t="s">
        <v>21</v>
      </c>
      <c r="D23" s="17" t="s">
        <v>21</v>
      </c>
      <c r="E23" s="17"/>
      <c r="F23" s="17"/>
      <c r="G23" s="17"/>
      <c r="H23" s="29"/>
      <c r="I23" s="76"/>
    </row>
    <row r="24" spans="1:15" ht="31.5" x14ac:dyDescent="0.25">
      <c r="A24" s="7"/>
      <c r="B24" s="6"/>
      <c r="C24" s="7" t="s">
        <v>170</v>
      </c>
      <c r="D24" s="10" t="s">
        <v>22</v>
      </c>
      <c r="E24" s="7"/>
      <c r="F24" s="33" t="s">
        <v>107</v>
      </c>
      <c r="G24" s="24" t="s">
        <v>64</v>
      </c>
      <c r="H24" s="28">
        <v>6</v>
      </c>
      <c r="I24" s="26">
        <v>0.2</v>
      </c>
    </row>
    <row r="25" spans="1:15" ht="31.5" x14ac:dyDescent="0.25">
      <c r="A25" s="7"/>
      <c r="B25" s="6" t="s">
        <v>21</v>
      </c>
      <c r="C25" s="8" t="s">
        <v>170</v>
      </c>
      <c r="D25" s="11" t="s">
        <v>24</v>
      </c>
      <c r="E25" s="8"/>
      <c r="F25" s="33" t="s">
        <v>107</v>
      </c>
      <c r="G25" s="25" t="s">
        <v>64</v>
      </c>
      <c r="H25" s="28">
        <v>1</v>
      </c>
      <c r="I25" s="27">
        <v>1</v>
      </c>
    </row>
    <row r="26" spans="1:15" ht="31.5" x14ac:dyDescent="0.25">
      <c r="A26" s="7"/>
      <c r="B26" s="6"/>
      <c r="C26" s="7" t="s">
        <v>170</v>
      </c>
      <c r="D26" s="11" t="s">
        <v>166</v>
      </c>
      <c r="E26" s="8"/>
      <c r="F26" s="33" t="s">
        <v>107</v>
      </c>
      <c r="G26" s="25" t="s">
        <v>64</v>
      </c>
      <c r="H26" s="28">
        <v>5</v>
      </c>
      <c r="I26" s="27">
        <v>0.2</v>
      </c>
      <c r="O26" s="52"/>
    </row>
    <row r="27" spans="1:15" x14ac:dyDescent="0.25">
      <c r="A27" s="7"/>
      <c r="B27" s="6" t="s">
        <v>21</v>
      </c>
      <c r="C27" s="8" t="s">
        <v>170</v>
      </c>
      <c r="D27" s="10" t="s">
        <v>25</v>
      </c>
      <c r="E27" s="7"/>
      <c r="F27" s="33" t="s">
        <v>107</v>
      </c>
      <c r="G27" s="24" t="s">
        <v>64</v>
      </c>
      <c r="H27" s="28">
        <v>5</v>
      </c>
      <c r="I27" s="28">
        <v>0.2</v>
      </c>
    </row>
    <row r="28" spans="1:15" x14ac:dyDescent="0.25">
      <c r="A28" s="7"/>
      <c r="B28" s="6" t="s">
        <v>21</v>
      </c>
      <c r="C28" s="7" t="s">
        <v>170</v>
      </c>
      <c r="D28" s="10" t="s">
        <v>26</v>
      </c>
      <c r="E28" s="7"/>
      <c r="F28" s="33" t="s">
        <v>107</v>
      </c>
      <c r="G28" s="24" t="s">
        <v>64</v>
      </c>
      <c r="H28" s="28">
        <v>2</v>
      </c>
      <c r="I28" s="28">
        <v>0.2</v>
      </c>
    </row>
    <row r="29" spans="1:15" x14ac:dyDescent="0.25">
      <c r="A29" s="7">
        <v>2</v>
      </c>
      <c r="B29" s="6" t="s">
        <v>27</v>
      </c>
      <c r="C29" s="7"/>
      <c r="D29" s="10"/>
      <c r="E29" s="7"/>
      <c r="F29" s="10"/>
      <c r="G29" s="24"/>
      <c r="H29" s="28"/>
      <c r="I29" s="28"/>
    </row>
    <row r="30" spans="1:15" ht="63" x14ac:dyDescent="0.25">
      <c r="A30" s="7"/>
      <c r="B30" s="6"/>
      <c r="C30" s="7" t="s">
        <v>170</v>
      </c>
      <c r="D30" s="10" t="s">
        <v>28</v>
      </c>
      <c r="E30" s="7"/>
      <c r="F30" s="33" t="s">
        <v>107</v>
      </c>
      <c r="G30" s="24" t="s">
        <v>64</v>
      </c>
      <c r="H30" s="28">
        <v>7</v>
      </c>
      <c r="I30" s="28">
        <v>0.4</v>
      </c>
    </row>
    <row r="31" spans="1:15" x14ac:dyDescent="0.25">
      <c r="A31" s="7"/>
      <c r="B31" s="6"/>
      <c r="C31" s="8" t="s">
        <v>170</v>
      </c>
      <c r="D31" s="10" t="s">
        <v>29</v>
      </c>
      <c r="E31" s="7"/>
      <c r="F31" s="33" t="s">
        <v>107</v>
      </c>
      <c r="G31" s="24" t="s">
        <v>64</v>
      </c>
      <c r="H31" s="28">
        <v>5</v>
      </c>
      <c r="I31" s="28">
        <v>0.2</v>
      </c>
    </row>
    <row r="32" spans="1:15" ht="31.5" x14ac:dyDescent="0.25">
      <c r="A32" s="7"/>
      <c r="B32" s="6"/>
      <c r="C32" s="7" t="s">
        <v>170</v>
      </c>
      <c r="D32" s="10" t="s">
        <v>30</v>
      </c>
      <c r="E32" s="7"/>
      <c r="F32" s="33" t="s">
        <v>107</v>
      </c>
      <c r="G32" s="24" t="s">
        <v>64</v>
      </c>
      <c r="H32" s="28">
        <v>7</v>
      </c>
      <c r="I32" s="26">
        <v>0.3</v>
      </c>
      <c r="O32" s="52"/>
    </row>
    <row r="33" spans="1:9" ht="31.5" x14ac:dyDescent="0.25">
      <c r="A33" s="7"/>
      <c r="B33" s="6"/>
      <c r="C33" s="8" t="s">
        <v>170</v>
      </c>
      <c r="D33" s="10" t="s">
        <v>31</v>
      </c>
      <c r="E33" s="7"/>
      <c r="F33" s="33" t="s">
        <v>107</v>
      </c>
      <c r="G33" s="24" t="s">
        <v>64</v>
      </c>
      <c r="H33" s="28">
        <v>2</v>
      </c>
      <c r="I33" s="26">
        <v>0.2</v>
      </c>
    </row>
    <row r="34" spans="1:9" x14ac:dyDescent="0.25">
      <c r="A34" s="7"/>
      <c r="B34" s="6"/>
      <c r="C34" s="7" t="s">
        <v>170</v>
      </c>
      <c r="D34" s="10" t="s">
        <v>32</v>
      </c>
      <c r="E34" s="7"/>
      <c r="F34" s="33" t="s">
        <v>107</v>
      </c>
      <c r="G34" s="24" t="s">
        <v>64</v>
      </c>
      <c r="H34" s="28">
        <v>5</v>
      </c>
      <c r="I34" s="26">
        <v>0.4</v>
      </c>
    </row>
    <row r="35" spans="1:9" ht="31.5" x14ac:dyDescent="0.25">
      <c r="A35" s="7"/>
      <c r="B35" s="6"/>
      <c r="C35" s="8" t="s">
        <v>170</v>
      </c>
      <c r="D35" s="11" t="s">
        <v>33</v>
      </c>
      <c r="E35" s="8"/>
      <c r="F35" s="33" t="s">
        <v>107</v>
      </c>
      <c r="G35" s="25" t="s">
        <v>64</v>
      </c>
      <c r="H35" s="28">
        <v>2</v>
      </c>
      <c r="I35" s="27">
        <v>0.2</v>
      </c>
    </row>
    <row r="36" spans="1:9" x14ac:dyDescent="0.25">
      <c r="A36" s="7"/>
      <c r="B36" s="6"/>
      <c r="C36" s="7" t="s">
        <v>170</v>
      </c>
      <c r="D36" s="10" t="s">
        <v>34</v>
      </c>
      <c r="E36" s="7"/>
      <c r="F36" s="33" t="s">
        <v>107</v>
      </c>
      <c r="G36" s="24" t="s">
        <v>64</v>
      </c>
      <c r="H36" s="28">
        <v>5</v>
      </c>
      <c r="I36" s="28">
        <v>0.4</v>
      </c>
    </row>
    <row r="37" spans="1:9" x14ac:dyDescent="0.25">
      <c r="A37" s="7">
        <v>3</v>
      </c>
      <c r="B37" s="6" t="s">
        <v>35</v>
      </c>
      <c r="C37" s="7"/>
      <c r="D37" s="10" t="s">
        <v>21</v>
      </c>
      <c r="E37" s="7"/>
      <c r="F37" s="10"/>
      <c r="G37" s="24"/>
      <c r="H37" s="28"/>
      <c r="I37" s="28"/>
    </row>
    <row r="38" spans="1:9" ht="31.5" x14ac:dyDescent="0.25">
      <c r="A38" s="7"/>
      <c r="B38" s="6" t="s">
        <v>21</v>
      </c>
      <c r="C38" s="7" t="s">
        <v>170</v>
      </c>
      <c r="D38" s="10" t="s">
        <v>36</v>
      </c>
      <c r="E38" s="7"/>
      <c r="F38" s="33" t="s">
        <v>112</v>
      </c>
      <c r="G38" s="24">
        <v>6</v>
      </c>
      <c r="H38" s="28">
        <v>4</v>
      </c>
      <c r="I38" s="28">
        <v>0.6</v>
      </c>
    </row>
    <row r="39" spans="1:9" x14ac:dyDescent="0.25">
      <c r="A39" s="7"/>
      <c r="B39" s="6" t="s">
        <v>21</v>
      </c>
      <c r="C39" s="7" t="s">
        <v>170</v>
      </c>
      <c r="D39" s="10" t="s">
        <v>37</v>
      </c>
      <c r="E39" s="7"/>
      <c r="F39" s="33" t="s">
        <v>107</v>
      </c>
      <c r="G39" s="24" t="s">
        <v>64</v>
      </c>
      <c r="H39" s="28">
        <v>5</v>
      </c>
      <c r="I39" s="28">
        <v>0.5</v>
      </c>
    </row>
    <row r="40" spans="1:9" ht="31.5" x14ac:dyDescent="0.25">
      <c r="A40" s="7"/>
      <c r="B40" s="6"/>
      <c r="C40" s="8" t="s">
        <v>170</v>
      </c>
      <c r="D40" s="11" t="s">
        <v>167</v>
      </c>
      <c r="E40" s="8"/>
      <c r="F40" s="33" t="s">
        <v>107</v>
      </c>
      <c r="G40" s="25" t="s">
        <v>64</v>
      </c>
      <c r="H40" s="28">
        <v>4</v>
      </c>
      <c r="I40" s="27">
        <v>1.1000000000000001</v>
      </c>
    </row>
    <row r="41" spans="1:9" x14ac:dyDescent="0.25">
      <c r="A41" s="7">
        <v>4</v>
      </c>
      <c r="B41" s="6" t="s">
        <v>38</v>
      </c>
      <c r="C41" s="7" t="s">
        <v>21</v>
      </c>
      <c r="D41" s="10" t="s">
        <v>21</v>
      </c>
      <c r="E41" s="7"/>
      <c r="F41" s="10"/>
      <c r="G41" s="24"/>
      <c r="H41" s="28"/>
      <c r="I41" s="28"/>
    </row>
    <row r="42" spans="1:9" x14ac:dyDescent="0.25">
      <c r="A42" s="7"/>
      <c r="B42" s="6"/>
      <c r="C42" s="7" t="s">
        <v>170</v>
      </c>
      <c r="D42" s="10" t="s">
        <v>39</v>
      </c>
      <c r="E42" s="7"/>
      <c r="F42" s="33" t="s">
        <v>107</v>
      </c>
      <c r="G42" s="24" t="s">
        <v>64</v>
      </c>
      <c r="H42" s="28">
        <v>1</v>
      </c>
      <c r="I42" s="28">
        <v>2</v>
      </c>
    </row>
    <row r="43" spans="1:9" ht="31.5" x14ac:dyDescent="0.25">
      <c r="A43" s="7"/>
      <c r="B43" s="6"/>
      <c r="C43" s="7" t="s">
        <v>170</v>
      </c>
      <c r="D43" s="10" t="s">
        <v>40</v>
      </c>
      <c r="E43" s="7"/>
      <c r="F43" s="33" t="s">
        <v>107</v>
      </c>
      <c r="G43" s="24" t="s">
        <v>64</v>
      </c>
      <c r="H43" s="28">
        <v>1</v>
      </c>
      <c r="I43" s="28">
        <v>0.5</v>
      </c>
    </row>
    <row r="44" spans="1:9" ht="31.5" x14ac:dyDescent="0.25">
      <c r="A44" s="7"/>
      <c r="B44" s="6"/>
      <c r="C44" s="7" t="s">
        <v>170</v>
      </c>
      <c r="D44" s="10" t="s">
        <v>42</v>
      </c>
      <c r="E44" s="7"/>
      <c r="F44" s="33" t="s">
        <v>107</v>
      </c>
      <c r="G44" s="24" t="s">
        <v>64</v>
      </c>
      <c r="H44" s="28">
        <v>1</v>
      </c>
      <c r="I44" s="28">
        <v>0.5</v>
      </c>
    </row>
    <row r="45" spans="1:9" x14ac:dyDescent="0.25">
      <c r="A45" s="7"/>
      <c r="B45" s="6"/>
      <c r="C45" s="7" t="s">
        <v>170</v>
      </c>
      <c r="D45" s="10" t="s">
        <v>43</v>
      </c>
      <c r="E45" s="7"/>
      <c r="F45" s="33" t="s">
        <v>107</v>
      </c>
      <c r="G45" s="24" t="s">
        <v>64</v>
      </c>
      <c r="H45" s="28">
        <v>5</v>
      </c>
      <c r="I45" s="28">
        <v>1</v>
      </c>
    </row>
    <row r="46" spans="1:9" s="49" customFormat="1" x14ac:dyDescent="0.25">
      <c r="A46" s="43"/>
      <c r="B46" s="44"/>
      <c r="C46" s="43" t="s">
        <v>170</v>
      </c>
      <c r="D46" s="45" t="s">
        <v>168</v>
      </c>
      <c r="E46" s="43"/>
      <c r="F46" s="46" t="s">
        <v>107</v>
      </c>
      <c r="G46" s="47" t="s">
        <v>64</v>
      </c>
      <c r="H46" s="48">
        <v>1</v>
      </c>
      <c r="I46" s="48">
        <v>0.5</v>
      </c>
    </row>
    <row r="47" spans="1:9" ht="31.5" x14ac:dyDescent="0.25">
      <c r="A47" s="7"/>
      <c r="B47" s="6"/>
      <c r="C47" s="7" t="s">
        <v>170</v>
      </c>
      <c r="D47" s="10" t="s">
        <v>41</v>
      </c>
      <c r="E47" s="7"/>
      <c r="F47" s="33" t="s">
        <v>107</v>
      </c>
      <c r="G47" s="24" t="s">
        <v>64</v>
      </c>
      <c r="H47" s="28">
        <v>1</v>
      </c>
      <c r="I47" s="28">
        <v>0.5</v>
      </c>
    </row>
    <row r="48" spans="1:9" x14ac:dyDescent="0.25">
      <c r="A48" s="7">
        <v>5</v>
      </c>
      <c r="B48" s="6" t="s">
        <v>44</v>
      </c>
      <c r="C48" s="7"/>
      <c r="D48" s="10"/>
      <c r="E48" s="7"/>
      <c r="F48" s="10"/>
      <c r="G48" s="24"/>
      <c r="H48" s="28"/>
      <c r="I48" s="28"/>
    </row>
    <row r="49" spans="1:9" ht="78.75" x14ac:dyDescent="0.25">
      <c r="A49" s="7"/>
      <c r="B49" s="6"/>
      <c r="C49" s="7" t="s">
        <v>170</v>
      </c>
      <c r="D49" s="10" t="s">
        <v>45</v>
      </c>
      <c r="E49" s="7"/>
      <c r="F49" s="33" t="s">
        <v>107</v>
      </c>
      <c r="G49" s="24" t="s">
        <v>64</v>
      </c>
      <c r="H49" s="28">
        <v>5</v>
      </c>
      <c r="I49" s="28">
        <v>1</v>
      </c>
    </row>
    <row r="50" spans="1:9" ht="31.5" x14ac:dyDescent="0.25">
      <c r="A50" s="7"/>
      <c r="B50" s="6"/>
      <c r="C50" s="7" t="s">
        <v>170</v>
      </c>
      <c r="D50" s="10" t="s">
        <v>46</v>
      </c>
      <c r="E50" s="7"/>
      <c r="F50" s="33" t="s">
        <v>107</v>
      </c>
      <c r="G50" s="24" t="s">
        <v>64</v>
      </c>
      <c r="H50" s="28">
        <v>5</v>
      </c>
      <c r="I50" s="28">
        <v>1</v>
      </c>
    </row>
    <row r="51" spans="1:9" ht="31.5" x14ac:dyDescent="0.25">
      <c r="A51" s="7"/>
      <c r="B51" s="6" t="s">
        <v>21</v>
      </c>
      <c r="C51" s="7" t="s">
        <v>170</v>
      </c>
      <c r="D51" s="10" t="s">
        <v>47</v>
      </c>
      <c r="E51" s="7"/>
      <c r="F51" s="33" t="s">
        <v>107</v>
      </c>
      <c r="G51" s="24" t="s">
        <v>64</v>
      </c>
      <c r="H51" s="28">
        <v>5</v>
      </c>
      <c r="I51" s="28">
        <v>0.5</v>
      </c>
    </row>
    <row r="52" spans="1:9" ht="31.5" x14ac:dyDescent="0.25">
      <c r="A52" s="7"/>
      <c r="B52" s="6" t="s">
        <v>21</v>
      </c>
      <c r="C52" s="7" t="s">
        <v>170</v>
      </c>
      <c r="D52" s="10" t="s">
        <v>48</v>
      </c>
      <c r="E52" s="7"/>
      <c r="F52" s="33" t="s">
        <v>107</v>
      </c>
      <c r="G52" s="24" t="s">
        <v>64</v>
      </c>
      <c r="H52" s="28">
        <v>5</v>
      </c>
      <c r="I52" s="28">
        <v>1</v>
      </c>
    </row>
    <row r="53" spans="1:9" ht="31.5" x14ac:dyDescent="0.25">
      <c r="A53" s="7"/>
      <c r="B53" s="6"/>
      <c r="C53" s="7" t="s">
        <v>170</v>
      </c>
      <c r="D53" s="10" t="s">
        <v>49</v>
      </c>
      <c r="E53" s="7"/>
      <c r="F53" s="33" t="s">
        <v>107</v>
      </c>
      <c r="G53" s="24" t="s">
        <v>64</v>
      </c>
      <c r="H53" s="28">
        <v>5</v>
      </c>
      <c r="I53" s="28">
        <v>0.5</v>
      </c>
    </row>
    <row r="54" spans="1:9" ht="47.25" x14ac:dyDescent="0.25">
      <c r="A54" s="7"/>
      <c r="B54" s="6"/>
      <c r="C54" s="7" t="s">
        <v>170</v>
      </c>
      <c r="D54" s="10" t="s">
        <v>50</v>
      </c>
      <c r="E54" s="7"/>
      <c r="F54" s="33" t="s">
        <v>107</v>
      </c>
      <c r="G54" s="24" t="s">
        <v>64</v>
      </c>
      <c r="H54" s="28">
        <v>5</v>
      </c>
      <c r="I54" s="28">
        <v>1</v>
      </c>
    </row>
    <row r="55" spans="1:9" ht="47.25" x14ac:dyDescent="0.25">
      <c r="A55" s="7"/>
      <c r="B55" s="6"/>
      <c r="C55" s="7" t="s">
        <v>170</v>
      </c>
      <c r="D55" s="10" t="s">
        <v>51</v>
      </c>
      <c r="E55" s="7"/>
      <c r="F55" s="33" t="s">
        <v>107</v>
      </c>
      <c r="G55" s="24" t="s">
        <v>64</v>
      </c>
      <c r="H55" s="28">
        <v>5</v>
      </c>
      <c r="I55" s="28">
        <v>1</v>
      </c>
    </row>
    <row r="56" spans="1:9" ht="31.5" x14ac:dyDescent="0.25">
      <c r="A56" s="7"/>
      <c r="B56" s="6"/>
      <c r="C56" s="7" t="s">
        <v>170</v>
      </c>
      <c r="D56" s="10" t="s">
        <v>52</v>
      </c>
      <c r="E56" s="7"/>
      <c r="F56" s="33" t="s">
        <v>107</v>
      </c>
      <c r="G56" s="24" t="s">
        <v>64</v>
      </c>
      <c r="H56" s="28">
        <v>5</v>
      </c>
      <c r="I56" s="28">
        <v>1.1000000000000001</v>
      </c>
    </row>
    <row r="57" spans="1:9" ht="47.25" x14ac:dyDescent="0.25">
      <c r="A57" s="7"/>
      <c r="B57" s="6"/>
      <c r="C57" s="7" t="s">
        <v>170</v>
      </c>
      <c r="D57" s="10" t="s">
        <v>53</v>
      </c>
      <c r="E57" s="7"/>
      <c r="F57" s="33" t="s">
        <v>107</v>
      </c>
      <c r="G57" s="24" t="s">
        <v>64</v>
      </c>
      <c r="H57" s="28">
        <v>5</v>
      </c>
      <c r="I57" s="28">
        <v>0.5</v>
      </c>
    </row>
    <row r="58" spans="1:9" x14ac:dyDescent="0.25">
      <c r="A58" s="7">
        <v>6</v>
      </c>
      <c r="B58" s="6" t="s">
        <v>54</v>
      </c>
      <c r="C58" s="7"/>
      <c r="D58" s="10"/>
      <c r="E58" s="7"/>
      <c r="F58" s="10"/>
      <c r="G58" s="24"/>
      <c r="H58" s="28"/>
      <c r="I58" s="28"/>
    </row>
    <row r="59" spans="1:9" ht="31.5" x14ac:dyDescent="0.25">
      <c r="A59" s="7"/>
      <c r="B59" s="6"/>
      <c r="C59" s="7" t="s">
        <v>170</v>
      </c>
      <c r="D59" s="10" t="s">
        <v>139</v>
      </c>
      <c r="E59" s="7"/>
      <c r="F59" s="33" t="s">
        <v>107</v>
      </c>
      <c r="G59" s="24" t="s">
        <v>64</v>
      </c>
      <c r="H59" s="28">
        <v>5</v>
      </c>
      <c r="I59" s="28">
        <v>0.5</v>
      </c>
    </row>
    <row r="60" spans="1:9" ht="47.25" x14ac:dyDescent="0.25">
      <c r="A60" s="7"/>
      <c r="B60" s="6"/>
      <c r="C60" s="7" t="s">
        <v>170</v>
      </c>
      <c r="D60" s="10" t="s">
        <v>56</v>
      </c>
      <c r="E60" s="7"/>
      <c r="F60" s="33" t="s">
        <v>107</v>
      </c>
      <c r="G60" s="24" t="s">
        <v>64</v>
      </c>
      <c r="H60" s="28">
        <v>5</v>
      </c>
      <c r="I60" s="28">
        <v>0.5</v>
      </c>
    </row>
    <row r="61" spans="1:9" ht="31.5" x14ac:dyDescent="0.25">
      <c r="A61" s="7"/>
      <c r="B61" s="6"/>
      <c r="C61" s="7" t="s">
        <v>170</v>
      </c>
      <c r="D61" s="10" t="s">
        <v>57</v>
      </c>
      <c r="E61" s="7"/>
      <c r="F61" s="33" t="s">
        <v>107</v>
      </c>
      <c r="G61" s="24" t="s">
        <v>64</v>
      </c>
      <c r="H61" s="28">
        <v>5</v>
      </c>
      <c r="I61" s="28">
        <v>0.5</v>
      </c>
    </row>
    <row r="62" spans="1:9" x14ac:dyDescent="0.25">
      <c r="A62" s="7"/>
      <c r="B62" s="6"/>
      <c r="C62" s="7" t="s">
        <v>170</v>
      </c>
      <c r="D62" s="10" t="s">
        <v>58</v>
      </c>
      <c r="E62" s="7"/>
      <c r="F62" s="33" t="s">
        <v>107</v>
      </c>
      <c r="G62" s="24" t="s">
        <v>64</v>
      </c>
      <c r="H62" s="28">
        <v>5</v>
      </c>
      <c r="I62" s="28">
        <v>0.5</v>
      </c>
    </row>
    <row r="63" spans="1:9" x14ac:dyDescent="0.25">
      <c r="A63" s="7">
        <v>7</v>
      </c>
      <c r="B63" s="6" t="s">
        <v>59</v>
      </c>
      <c r="C63" s="7"/>
      <c r="D63" s="10"/>
      <c r="E63" s="7"/>
      <c r="F63" s="10"/>
      <c r="G63" s="24"/>
      <c r="H63" s="28"/>
      <c r="I63" s="28"/>
    </row>
    <row r="64" spans="1:9" ht="31.5" x14ac:dyDescent="0.25">
      <c r="A64" s="7"/>
      <c r="B64" s="6"/>
      <c r="C64" s="7" t="s">
        <v>170</v>
      </c>
      <c r="D64" s="10" t="s">
        <v>60</v>
      </c>
      <c r="E64" s="7"/>
      <c r="F64" s="33" t="s">
        <v>107</v>
      </c>
      <c r="G64" s="24" t="s">
        <v>64</v>
      </c>
      <c r="H64" s="28">
        <v>1</v>
      </c>
      <c r="I64" s="28">
        <v>0.3</v>
      </c>
    </row>
    <row r="65" spans="1:9" ht="31.5" x14ac:dyDescent="0.25">
      <c r="A65" s="7"/>
      <c r="B65" s="6"/>
      <c r="C65" s="7" t="s">
        <v>170</v>
      </c>
      <c r="D65" s="10" t="s">
        <v>61</v>
      </c>
      <c r="E65" s="7"/>
      <c r="F65" s="33" t="s">
        <v>107</v>
      </c>
      <c r="G65" s="24" t="s">
        <v>64</v>
      </c>
      <c r="H65" s="28">
        <v>1</v>
      </c>
      <c r="I65" s="28">
        <v>0.5</v>
      </c>
    </row>
    <row r="66" spans="1:9" ht="31.5" x14ac:dyDescent="0.25">
      <c r="A66" s="7"/>
      <c r="B66" s="6"/>
      <c r="C66" s="7" t="s">
        <v>170</v>
      </c>
      <c r="D66" s="10" t="s">
        <v>62</v>
      </c>
      <c r="E66" s="7"/>
      <c r="F66" s="33" t="s">
        <v>107</v>
      </c>
      <c r="G66" s="24" t="s">
        <v>64</v>
      </c>
      <c r="H66" s="28">
        <v>1</v>
      </c>
      <c r="I66" s="28">
        <v>0.5</v>
      </c>
    </row>
    <row r="67" spans="1:9" x14ac:dyDescent="0.25">
      <c r="A67" s="7">
        <v>8</v>
      </c>
      <c r="B67" s="6" t="s">
        <v>63</v>
      </c>
      <c r="C67" s="7"/>
      <c r="D67" s="10"/>
      <c r="E67" s="7"/>
      <c r="F67" s="10"/>
      <c r="G67" s="24"/>
      <c r="H67" s="28"/>
      <c r="I67" s="28"/>
    </row>
    <row r="68" spans="1:9" x14ac:dyDescent="0.25">
      <c r="A68" s="7"/>
      <c r="B68" s="6"/>
      <c r="C68" s="7" t="s">
        <v>170</v>
      </c>
      <c r="D68" s="10" t="s">
        <v>163</v>
      </c>
      <c r="E68" s="7"/>
      <c r="F68" s="33" t="s">
        <v>107</v>
      </c>
      <c r="G68" s="24" t="s">
        <v>64</v>
      </c>
      <c r="H68" s="28">
        <v>3</v>
      </c>
      <c r="I68" s="28">
        <v>1</v>
      </c>
    </row>
    <row r="69" spans="1:9" x14ac:dyDescent="0.25">
      <c r="A69" s="7"/>
      <c r="B69" s="6"/>
      <c r="C69" s="7" t="s">
        <v>170</v>
      </c>
      <c r="D69" s="10" t="s">
        <v>171</v>
      </c>
      <c r="E69" s="7"/>
      <c r="F69" s="33" t="s">
        <v>107</v>
      </c>
      <c r="G69" s="24" t="s">
        <v>64</v>
      </c>
      <c r="H69" s="28">
        <v>3</v>
      </c>
      <c r="I69" s="28">
        <v>1</v>
      </c>
    </row>
    <row r="70" spans="1:9" x14ac:dyDescent="0.25">
      <c r="A70" s="7"/>
      <c r="B70" s="6"/>
      <c r="C70" s="7" t="s">
        <v>170</v>
      </c>
      <c r="D70" s="10" t="s">
        <v>165</v>
      </c>
      <c r="E70" s="7"/>
      <c r="F70" s="33" t="s">
        <v>107</v>
      </c>
      <c r="G70" s="24" t="s">
        <v>64</v>
      </c>
      <c r="H70" s="28">
        <v>3</v>
      </c>
      <c r="I70" s="28">
        <v>1</v>
      </c>
    </row>
    <row r="71" spans="1:9" x14ac:dyDescent="0.25">
      <c r="A71" s="7"/>
      <c r="B71" s="6"/>
      <c r="C71" s="7" t="s">
        <v>170</v>
      </c>
      <c r="D71" s="10" t="s">
        <v>172</v>
      </c>
      <c r="E71" s="7"/>
      <c r="F71" s="33" t="s">
        <v>107</v>
      </c>
      <c r="G71" s="24" t="s">
        <v>64</v>
      </c>
      <c r="H71" s="28">
        <v>3</v>
      </c>
      <c r="I71" s="28">
        <v>1</v>
      </c>
    </row>
    <row r="72" spans="1:9" x14ac:dyDescent="0.25">
      <c r="H72" s="68"/>
    </row>
    <row r="73" spans="1:9" s="15" customFormat="1" ht="18.75" x14ac:dyDescent="0.3">
      <c r="A73" s="12" t="s">
        <v>8</v>
      </c>
      <c r="B73" s="13" t="s">
        <v>65</v>
      </c>
      <c r="C73" s="12"/>
      <c r="D73" s="14"/>
      <c r="E73" s="12"/>
      <c r="F73" s="14"/>
      <c r="G73" s="14"/>
      <c r="H73" s="69"/>
      <c r="I73" s="75">
        <f>SUM(I75:I79,I81:I87,I89:I91,I93:I99,I101:I107,I109:I112,I114:I120)</f>
        <v>26.000000000000004</v>
      </c>
    </row>
    <row r="74" spans="1:9" x14ac:dyDescent="0.25">
      <c r="A74" s="7">
        <v>1</v>
      </c>
      <c r="B74" s="60" t="s">
        <v>20</v>
      </c>
      <c r="C74" s="61"/>
      <c r="D74" s="61"/>
      <c r="E74" s="61"/>
      <c r="F74" s="61"/>
      <c r="G74" s="17"/>
      <c r="H74" s="29"/>
      <c r="I74" s="76"/>
    </row>
    <row r="75" spans="1:9" ht="31.5" x14ac:dyDescent="0.25">
      <c r="A75" s="7"/>
      <c r="B75" s="6"/>
      <c r="C75" s="7" t="s">
        <v>170</v>
      </c>
      <c r="D75" s="10" t="s">
        <v>22</v>
      </c>
      <c r="E75" s="7"/>
      <c r="F75" s="33" t="s">
        <v>107</v>
      </c>
      <c r="G75" s="24" t="s">
        <v>64</v>
      </c>
      <c r="H75" s="28">
        <v>6</v>
      </c>
      <c r="I75" s="26">
        <v>0.3</v>
      </c>
    </row>
    <row r="76" spans="1:9" x14ac:dyDescent="0.25">
      <c r="A76" s="7"/>
      <c r="B76" s="16"/>
      <c r="C76" s="7" t="s">
        <v>170</v>
      </c>
      <c r="D76" s="17" t="s">
        <v>23</v>
      </c>
      <c r="E76" s="17"/>
      <c r="F76" s="33" t="s">
        <v>107</v>
      </c>
      <c r="G76" s="29" t="s">
        <v>64</v>
      </c>
      <c r="H76" s="29">
        <v>6</v>
      </c>
      <c r="I76" s="77">
        <v>0.3</v>
      </c>
    </row>
    <row r="77" spans="1:9" ht="31.5" x14ac:dyDescent="0.25">
      <c r="A77" s="7"/>
      <c r="B77" s="6" t="s">
        <v>21</v>
      </c>
      <c r="C77" s="7" t="s">
        <v>170</v>
      </c>
      <c r="D77" s="11" t="s">
        <v>24</v>
      </c>
      <c r="E77" s="8"/>
      <c r="F77" s="33" t="s">
        <v>107</v>
      </c>
      <c r="G77" s="25" t="s">
        <v>64</v>
      </c>
      <c r="H77" s="28">
        <v>1</v>
      </c>
      <c r="I77" s="27">
        <v>0.4</v>
      </c>
    </row>
    <row r="78" spans="1:9" x14ac:dyDescent="0.25">
      <c r="A78" s="7"/>
      <c r="B78" s="6" t="s">
        <v>21</v>
      </c>
      <c r="C78" s="7" t="s">
        <v>170</v>
      </c>
      <c r="D78" s="10" t="s">
        <v>25</v>
      </c>
      <c r="E78" s="7"/>
      <c r="F78" s="33" t="s">
        <v>107</v>
      </c>
      <c r="G78" s="24" t="s">
        <v>64</v>
      </c>
      <c r="H78" s="28">
        <v>5</v>
      </c>
      <c r="I78" s="28">
        <v>0.2</v>
      </c>
    </row>
    <row r="79" spans="1:9" x14ac:dyDescent="0.25">
      <c r="A79" s="7"/>
      <c r="B79" s="6" t="s">
        <v>21</v>
      </c>
      <c r="C79" s="7" t="s">
        <v>170</v>
      </c>
      <c r="D79" s="10" t="s">
        <v>26</v>
      </c>
      <c r="E79" s="7"/>
      <c r="F79" s="33" t="s">
        <v>107</v>
      </c>
      <c r="G79" s="24" t="s">
        <v>64</v>
      </c>
      <c r="H79" s="28">
        <v>2</v>
      </c>
      <c r="I79" s="28">
        <v>0.2</v>
      </c>
    </row>
    <row r="80" spans="1:9" x14ac:dyDescent="0.25">
      <c r="A80" s="7">
        <v>2</v>
      </c>
      <c r="B80" s="60" t="s">
        <v>27</v>
      </c>
      <c r="C80" s="61"/>
      <c r="D80" s="61"/>
      <c r="E80" s="61"/>
      <c r="F80" s="61"/>
      <c r="G80" s="61"/>
      <c r="H80" s="61"/>
      <c r="I80" s="62"/>
    </row>
    <row r="81" spans="1:16" x14ac:dyDescent="0.25">
      <c r="A81" s="7"/>
      <c r="B81" s="41"/>
      <c r="C81" s="7" t="s">
        <v>170</v>
      </c>
      <c r="D81" s="42" t="s">
        <v>173</v>
      </c>
      <c r="E81" s="42"/>
      <c r="F81" s="33" t="s">
        <v>107</v>
      </c>
      <c r="G81" s="24" t="s">
        <v>64</v>
      </c>
      <c r="H81" s="29">
        <v>6</v>
      </c>
      <c r="I81" s="28">
        <v>0.3</v>
      </c>
    </row>
    <row r="82" spans="1:16" x14ac:dyDescent="0.25">
      <c r="A82" s="7"/>
      <c r="B82" s="41"/>
      <c r="C82" s="7" t="s">
        <v>170</v>
      </c>
      <c r="D82" s="42" t="s">
        <v>174</v>
      </c>
      <c r="E82" s="42"/>
      <c r="F82" s="33" t="s">
        <v>107</v>
      </c>
      <c r="G82" s="25" t="s">
        <v>64</v>
      </c>
      <c r="H82" s="29">
        <v>6</v>
      </c>
      <c r="I82" s="28">
        <v>0.3</v>
      </c>
    </row>
    <row r="83" spans="1:16" ht="63" x14ac:dyDescent="0.25">
      <c r="A83" s="7"/>
      <c r="B83" s="6" t="s">
        <v>21</v>
      </c>
      <c r="C83" s="7" t="s">
        <v>170</v>
      </c>
      <c r="D83" s="10" t="s">
        <v>28</v>
      </c>
      <c r="E83" s="7"/>
      <c r="F83" s="33" t="s">
        <v>107</v>
      </c>
      <c r="G83" s="24" t="s">
        <v>64</v>
      </c>
      <c r="H83" s="28">
        <v>7</v>
      </c>
      <c r="I83" s="28">
        <v>0.3</v>
      </c>
    </row>
    <row r="84" spans="1:16" ht="31.5" x14ac:dyDescent="0.25">
      <c r="A84" s="7"/>
      <c r="B84" s="6" t="s">
        <v>21</v>
      </c>
      <c r="C84" s="7" t="s">
        <v>170</v>
      </c>
      <c r="D84" s="11" t="s">
        <v>66</v>
      </c>
      <c r="E84" s="8"/>
      <c r="F84" s="33" t="s">
        <v>107</v>
      </c>
      <c r="G84" s="25" t="s">
        <v>64</v>
      </c>
      <c r="H84" s="28">
        <v>7</v>
      </c>
      <c r="I84" s="28">
        <v>0.3</v>
      </c>
      <c r="P84" s="52"/>
    </row>
    <row r="85" spans="1:16" ht="31.5" x14ac:dyDescent="0.25">
      <c r="A85" s="7"/>
      <c r="B85" s="6"/>
      <c r="C85" s="7" t="s">
        <v>170</v>
      </c>
      <c r="D85" s="10" t="s">
        <v>67</v>
      </c>
      <c r="E85" s="7"/>
      <c r="F85" s="33" t="s">
        <v>107</v>
      </c>
      <c r="G85" s="24" t="s">
        <v>64</v>
      </c>
      <c r="H85" s="28">
        <v>2</v>
      </c>
      <c r="I85" s="28">
        <v>0.3</v>
      </c>
    </row>
    <row r="86" spans="1:16" ht="31.5" x14ac:dyDescent="0.25">
      <c r="A86" s="7"/>
      <c r="B86" s="6" t="s">
        <v>21</v>
      </c>
      <c r="C86" s="7" t="s">
        <v>170</v>
      </c>
      <c r="D86" s="10" t="s">
        <v>68</v>
      </c>
      <c r="E86" s="7"/>
      <c r="F86" s="33" t="s">
        <v>107</v>
      </c>
      <c r="G86" s="24" t="s">
        <v>64</v>
      </c>
      <c r="H86" s="28">
        <v>5</v>
      </c>
      <c r="I86" s="28">
        <v>0.3</v>
      </c>
    </row>
    <row r="87" spans="1:16" ht="31.5" x14ac:dyDescent="0.25">
      <c r="A87" s="7"/>
      <c r="B87" s="6"/>
      <c r="C87" s="7" t="s">
        <v>170</v>
      </c>
      <c r="D87" s="10" t="s">
        <v>67</v>
      </c>
      <c r="E87" s="7"/>
      <c r="F87" s="33" t="s">
        <v>107</v>
      </c>
      <c r="G87" s="24" t="s">
        <v>64</v>
      </c>
      <c r="H87" s="28">
        <v>5</v>
      </c>
      <c r="I87" s="28">
        <v>0.3</v>
      </c>
    </row>
    <row r="88" spans="1:16" x14ac:dyDescent="0.25">
      <c r="A88" s="7">
        <v>3</v>
      </c>
      <c r="B88" s="6" t="s">
        <v>35</v>
      </c>
      <c r="C88" s="7" t="s">
        <v>21</v>
      </c>
      <c r="D88" s="10" t="s">
        <v>21</v>
      </c>
      <c r="E88" s="7"/>
      <c r="F88" s="10"/>
      <c r="G88" s="24"/>
      <c r="H88" s="28"/>
      <c r="I88" s="28"/>
    </row>
    <row r="89" spans="1:16" ht="31.5" x14ac:dyDescent="0.25">
      <c r="A89" s="7"/>
      <c r="B89" s="6" t="s">
        <v>21</v>
      </c>
      <c r="C89" s="7" t="s">
        <v>170</v>
      </c>
      <c r="D89" s="10" t="s">
        <v>36</v>
      </c>
      <c r="E89" s="7"/>
      <c r="F89" s="33" t="s">
        <v>112</v>
      </c>
      <c r="G89" s="24">
        <v>6</v>
      </c>
      <c r="H89" s="28">
        <v>4</v>
      </c>
      <c r="I89" s="28">
        <v>0.6</v>
      </c>
    </row>
    <row r="90" spans="1:16" x14ac:dyDescent="0.25">
      <c r="A90" s="7"/>
      <c r="B90" s="6" t="s">
        <v>21</v>
      </c>
      <c r="C90" s="7" t="s">
        <v>170</v>
      </c>
      <c r="D90" s="10" t="s">
        <v>37</v>
      </c>
      <c r="E90" s="7"/>
      <c r="F90" s="33" t="s">
        <v>107</v>
      </c>
      <c r="G90" s="24" t="s">
        <v>64</v>
      </c>
      <c r="H90" s="28">
        <v>5</v>
      </c>
      <c r="I90" s="28">
        <v>0.5</v>
      </c>
    </row>
    <row r="91" spans="1:16" x14ac:dyDescent="0.25">
      <c r="A91" s="7"/>
      <c r="B91" s="6"/>
      <c r="C91" s="7" t="s">
        <v>170</v>
      </c>
      <c r="D91" s="10" t="s">
        <v>140</v>
      </c>
      <c r="E91" s="7"/>
      <c r="F91" s="33" t="s">
        <v>107</v>
      </c>
      <c r="G91" s="23" t="s">
        <v>64</v>
      </c>
      <c r="H91" s="28">
        <v>4</v>
      </c>
      <c r="I91" s="28">
        <v>1</v>
      </c>
    </row>
    <row r="92" spans="1:16" x14ac:dyDescent="0.25">
      <c r="A92" s="7">
        <v>4</v>
      </c>
      <c r="B92" s="60" t="s">
        <v>38</v>
      </c>
      <c r="C92" s="61"/>
      <c r="D92" s="61"/>
      <c r="E92" s="61"/>
      <c r="F92" s="61"/>
      <c r="G92" s="61"/>
      <c r="H92" s="61"/>
      <c r="I92" s="62"/>
    </row>
    <row r="93" spans="1:16" x14ac:dyDescent="0.25">
      <c r="A93" s="7"/>
      <c r="B93" s="6"/>
      <c r="C93" s="7" t="s">
        <v>170</v>
      </c>
      <c r="D93" s="10" t="s">
        <v>39</v>
      </c>
      <c r="E93" s="7"/>
      <c r="F93" s="33" t="s">
        <v>107</v>
      </c>
      <c r="G93" s="24" t="s">
        <v>64</v>
      </c>
      <c r="H93" s="28">
        <v>1</v>
      </c>
      <c r="I93" s="28">
        <v>2</v>
      </c>
    </row>
    <row r="94" spans="1:16" ht="31.5" x14ac:dyDescent="0.25">
      <c r="A94" s="7"/>
      <c r="B94" s="6"/>
      <c r="C94" s="7" t="s">
        <v>170</v>
      </c>
      <c r="D94" s="10" t="s">
        <v>40</v>
      </c>
      <c r="E94" s="7"/>
      <c r="F94" s="33" t="s">
        <v>107</v>
      </c>
      <c r="G94" s="24" t="s">
        <v>64</v>
      </c>
      <c r="H94" s="28">
        <v>1</v>
      </c>
      <c r="I94" s="28">
        <v>0.5</v>
      </c>
    </row>
    <row r="95" spans="1:16" ht="31.5" x14ac:dyDescent="0.25">
      <c r="A95" s="7"/>
      <c r="B95" s="6"/>
      <c r="C95" s="7" t="s">
        <v>170</v>
      </c>
      <c r="D95" s="10" t="s">
        <v>41</v>
      </c>
      <c r="E95" s="7"/>
      <c r="F95" s="33" t="s">
        <v>107</v>
      </c>
      <c r="G95" s="24" t="s">
        <v>64</v>
      </c>
      <c r="H95" s="28">
        <v>1</v>
      </c>
      <c r="I95" s="28">
        <v>0.5</v>
      </c>
    </row>
    <row r="96" spans="1:16" ht="31.5" x14ac:dyDescent="0.25">
      <c r="A96" s="7"/>
      <c r="B96" s="6"/>
      <c r="C96" s="7" t="s">
        <v>170</v>
      </c>
      <c r="D96" s="10" t="s">
        <v>42</v>
      </c>
      <c r="E96" s="7"/>
      <c r="F96" s="33" t="s">
        <v>107</v>
      </c>
      <c r="G96" s="24" t="s">
        <v>64</v>
      </c>
      <c r="H96" s="28">
        <v>1</v>
      </c>
      <c r="I96" s="28">
        <v>0.5</v>
      </c>
    </row>
    <row r="97" spans="1:9" x14ac:dyDescent="0.25">
      <c r="A97" s="7"/>
      <c r="B97" s="6"/>
      <c r="C97" s="7" t="s">
        <v>170</v>
      </c>
      <c r="D97" s="10" t="s">
        <v>69</v>
      </c>
      <c r="E97" s="7"/>
      <c r="F97" s="33" t="s">
        <v>107</v>
      </c>
      <c r="G97" s="24" t="s">
        <v>64</v>
      </c>
      <c r="H97" s="28">
        <v>5</v>
      </c>
      <c r="I97" s="28">
        <v>1</v>
      </c>
    </row>
    <row r="98" spans="1:9" s="51" customFormat="1" x14ac:dyDescent="0.25">
      <c r="A98" s="36"/>
      <c r="B98" s="50"/>
      <c r="C98" s="7" t="s">
        <v>170</v>
      </c>
      <c r="D98" s="37" t="s">
        <v>43</v>
      </c>
      <c r="E98" s="36"/>
      <c r="F98" s="38" t="s">
        <v>107</v>
      </c>
      <c r="G98" s="39" t="s">
        <v>64</v>
      </c>
      <c r="H98" s="70">
        <v>5</v>
      </c>
      <c r="I98" s="70">
        <v>1</v>
      </c>
    </row>
    <row r="99" spans="1:9" s="51" customFormat="1" ht="31.5" x14ac:dyDescent="0.25">
      <c r="A99" s="36"/>
      <c r="B99" s="50"/>
      <c r="C99" s="7" t="s">
        <v>170</v>
      </c>
      <c r="D99" s="37" t="s">
        <v>175</v>
      </c>
      <c r="E99" s="36"/>
      <c r="F99" s="38" t="s">
        <v>176</v>
      </c>
      <c r="G99" s="39">
        <v>7</v>
      </c>
      <c r="H99" s="70">
        <v>5</v>
      </c>
      <c r="I99" s="70">
        <v>1.4</v>
      </c>
    </row>
    <row r="100" spans="1:9" x14ac:dyDescent="0.25">
      <c r="A100" s="7">
        <v>5</v>
      </c>
      <c r="B100" s="6" t="s">
        <v>44</v>
      </c>
      <c r="C100" s="7"/>
      <c r="D100" s="10"/>
      <c r="E100" s="7"/>
      <c r="F100" s="10"/>
      <c r="G100" s="10"/>
      <c r="H100" s="28"/>
      <c r="I100" s="28"/>
    </row>
    <row r="101" spans="1:9" ht="78.75" x14ac:dyDescent="0.25">
      <c r="A101" s="7"/>
      <c r="B101" s="6"/>
      <c r="C101" s="7" t="s">
        <v>170</v>
      </c>
      <c r="D101" s="10" t="s">
        <v>70</v>
      </c>
      <c r="E101" s="7"/>
      <c r="F101" s="33" t="s">
        <v>107</v>
      </c>
      <c r="G101" s="24" t="s">
        <v>64</v>
      </c>
      <c r="H101" s="28">
        <v>5</v>
      </c>
      <c r="I101" s="28">
        <v>1</v>
      </c>
    </row>
    <row r="102" spans="1:9" ht="31.5" x14ac:dyDescent="0.25">
      <c r="A102" s="7"/>
      <c r="B102" s="6"/>
      <c r="C102" s="7" t="s">
        <v>170</v>
      </c>
      <c r="D102" s="10" t="s">
        <v>46</v>
      </c>
      <c r="E102" s="7"/>
      <c r="F102" s="33" t="s">
        <v>107</v>
      </c>
      <c r="G102" s="24" t="s">
        <v>64</v>
      </c>
      <c r="H102" s="28">
        <v>5</v>
      </c>
      <c r="I102" s="28">
        <v>0.5</v>
      </c>
    </row>
    <row r="103" spans="1:9" ht="31.5" x14ac:dyDescent="0.25">
      <c r="A103" s="7"/>
      <c r="B103" s="6"/>
      <c r="C103" s="7" t="s">
        <v>170</v>
      </c>
      <c r="D103" s="10" t="s">
        <v>71</v>
      </c>
      <c r="E103" s="7"/>
      <c r="F103" s="33" t="s">
        <v>107</v>
      </c>
      <c r="G103" s="24" t="s">
        <v>64</v>
      </c>
      <c r="H103" s="28">
        <v>5</v>
      </c>
      <c r="I103" s="28">
        <v>1</v>
      </c>
    </row>
    <row r="104" spans="1:9" ht="78.75" x14ac:dyDescent="0.25">
      <c r="A104" s="7"/>
      <c r="B104" s="6" t="s">
        <v>21</v>
      </c>
      <c r="C104" s="7" t="s">
        <v>170</v>
      </c>
      <c r="D104" s="10" t="s">
        <v>45</v>
      </c>
      <c r="E104" s="7"/>
      <c r="F104" s="33" t="s">
        <v>107</v>
      </c>
      <c r="G104" s="24" t="s">
        <v>64</v>
      </c>
      <c r="H104" s="28">
        <v>5</v>
      </c>
      <c r="I104" s="28">
        <v>1</v>
      </c>
    </row>
    <row r="105" spans="1:9" x14ac:dyDescent="0.25">
      <c r="A105" s="7"/>
      <c r="B105" s="6" t="s">
        <v>21</v>
      </c>
      <c r="C105" s="7" t="s">
        <v>170</v>
      </c>
      <c r="D105" s="10" t="s">
        <v>72</v>
      </c>
      <c r="E105" s="7"/>
      <c r="F105" s="33" t="s">
        <v>107</v>
      </c>
      <c r="G105" s="24" t="s">
        <v>64</v>
      </c>
      <c r="H105" s="28">
        <v>5</v>
      </c>
      <c r="I105" s="28">
        <v>0.5</v>
      </c>
    </row>
    <row r="106" spans="1:9" ht="31.5" x14ac:dyDescent="0.25">
      <c r="A106" s="7"/>
      <c r="B106" s="6"/>
      <c r="C106" s="7" t="s">
        <v>170</v>
      </c>
      <c r="D106" s="10" t="s">
        <v>52</v>
      </c>
      <c r="E106" s="7"/>
      <c r="F106" s="33" t="s">
        <v>107</v>
      </c>
      <c r="G106" s="24" t="s">
        <v>64</v>
      </c>
      <c r="H106" s="28">
        <v>5</v>
      </c>
      <c r="I106" s="28">
        <v>1</v>
      </c>
    </row>
    <row r="107" spans="1:9" ht="47.25" x14ac:dyDescent="0.25">
      <c r="A107" s="7"/>
      <c r="B107" s="6"/>
      <c r="C107" s="7" t="s">
        <v>170</v>
      </c>
      <c r="D107" s="10" t="s">
        <v>53</v>
      </c>
      <c r="E107" s="7"/>
      <c r="F107" s="33" t="s">
        <v>107</v>
      </c>
      <c r="G107" s="24" t="s">
        <v>64</v>
      </c>
      <c r="H107" s="28">
        <v>5</v>
      </c>
      <c r="I107" s="28">
        <v>1</v>
      </c>
    </row>
    <row r="108" spans="1:9" x14ac:dyDescent="0.25">
      <c r="A108" s="7">
        <v>6</v>
      </c>
      <c r="B108" s="6" t="s">
        <v>54</v>
      </c>
      <c r="C108" s="7"/>
      <c r="D108" s="10"/>
      <c r="E108" s="7"/>
      <c r="F108" s="10"/>
      <c r="G108" s="10"/>
      <c r="H108" s="28"/>
      <c r="I108" s="28"/>
    </row>
    <row r="109" spans="1:9" ht="31.5" x14ac:dyDescent="0.25">
      <c r="A109" s="7"/>
      <c r="B109" s="6"/>
      <c r="C109" s="7" t="s">
        <v>170</v>
      </c>
      <c r="D109" s="10" t="s">
        <v>55</v>
      </c>
      <c r="E109" s="7"/>
      <c r="F109" s="33" t="s">
        <v>169</v>
      </c>
      <c r="G109" s="39">
        <v>2</v>
      </c>
      <c r="H109" s="28">
        <v>5</v>
      </c>
      <c r="I109" s="28">
        <v>0.8</v>
      </c>
    </row>
    <row r="110" spans="1:9" ht="47.25" x14ac:dyDescent="0.25">
      <c r="A110" s="7"/>
      <c r="B110" s="6"/>
      <c r="C110" s="7" t="s">
        <v>170</v>
      </c>
      <c r="D110" s="10" t="s">
        <v>73</v>
      </c>
      <c r="E110" s="7"/>
      <c r="F110" s="33" t="s">
        <v>169</v>
      </c>
      <c r="G110" s="39">
        <v>2</v>
      </c>
      <c r="H110" s="28">
        <v>5</v>
      </c>
      <c r="I110" s="28">
        <v>0.8</v>
      </c>
    </row>
    <row r="111" spans="1:9" ht="31.5" x14ac:dyDescent="0.25">
      <c r="A111" s="7"/>
      <c r="B111" s="6"/>
      <c r="C111" s="7" t="s">
        <v>170</v>
      </c>
      <c r="D111" s="10" t="s">
        <v>57</v>
      </c>
      <c r="E111" s="7"/>
      <c r="F111" s="33" t="s">
        <v>169</v>
      </c>
      <c r="G111" s="39">
        <v>2</v>
      </c>
      <c r="H111" s="28">
        <v>5</v>
      </c>
      <c r="I111" s="28">
        <v>0.8</v>
      </c>
    </row>
    <row r="112" spans="1:9" ht="31.5" x14ac:dyDescent="0.25">
      <c r="A112" s="7"/>
      <c r="B112" s="6"/>
      <c r="C112" s="7" t="s">
        <v>170</v>
      </c>
      <c r="D112" s="10" t="s">
        <v>58</v>
      </c>
      <c r="E112" s="7"/>
      <c r="F112" s="33" t="s">
        <v>169</v>
      </c>
      <c r="G112" s="39">
        <v>2</v>
      </c>
      <c r="H112" s="28">
        <v>5</v>
      </c>
      <c r="I112" s="28">
        <v>0.8</v>
      </c>
    </row>
    <row r="113" spans="1:9" x14ac:dyDescent="0.25">
      <c r="A113" s="7">
        <v>7</v>
      </c>
      <c r="B113" s="6" t="s">
        <v>59</v>
      </c>
      <c r="C113" s="7"/>
      <c r="D113" s="10"/>
      <c r="E113" s="7"/>
      <c r="F113" s="10"/>
      <c r="G113" s="24"/>
      <c r="H113" s="28"/>
      <c r="I113" s="28"/>
    </row>
    <row r="114" spans="1:9" ht="31.5" x14ac:dyDescent="0.25">
      <c r="A114" s="7"/>
      <c r="B114" s="6"/>
      <c r="C114" s="7" t="s">
        <v>170</v>
      </c>
      <c r="D114" s="10" t="s">
        <v>60</v>
      </c>
      <c r="E114" s="7"/>
      <c r="F114" s="33" t="s">
        <v>107</v>
      </c>
      <c r="G114" s="24" t="s">
        <v>64</v>
      </c>
      <c r="H114" s="28">
        <v>1</v>
      </c>
      <c r="I114" s="28">
        <v>0.3</v>
      </c>
    </row>
    <row r="115" spans="1:9" ht="31.5" x14ac:dyDescent="0.25">
      <c r="A115" s="7"/>
      <c r="B115" s="6"/>
      <c r="C115" s="7" t="s">
        <v>170</v>
      </c>
      <c r="D115" s="10" t="s">
        <v>61</v>
      </c>
      <c r="E115" s="7"/>
      <c r="F115" s="33" t="s">
        <v>107</v>
      </c>
      <c r="G115" s="24" t="s">
        <v>64</v>
      </c>
      <c r="H115" s="28">
        <v>1</v>
      </c>
      <c r="I115" s="28">
        <v>0.5</v>
      </c>
    </row>
    <row r="116" spans="1:9" ht="31.5" x14ac:dyDescent="0.25">
      <c r="A116" s="7"/>
      <c r="B116" s="6"/>
      <c r="C116" s="7" t="s">
        <v>170</v>
      </c>
      <c r="D116" s="10" t="s">
        <v>62</v>
      </c>
      <c r="E116" s="7"/>
      <c r="F116" s="33" t="s">
        <v>107</v>
      </c>
      <c r="G116" s="24" t="s">
        <v>64</v>
      </c>
      <c r="H116" s="28">
        <v>1</v>
      </c>
      <c r="I116" s="28">
        <v>0.5</v>
      </c>
    </row>
    <row r="117" spans="1:9" x14ac:dyDescent="0.25">
      <c r="A117" s="7">
        <v>8</v>
      </c>
      <c r="B117" s="6" t="s">
        <v>63</v>
      </c>
      <c r="C117" s="7"/>
      <c r="D117" s="10"/>
      <c r="E117" s="7"/>
      <c r="F117" s="33"/>
      <c r="G117" s="10"/>
      <c r="H117" s="28"/>
      <c r="I117" s="28"/>
    </row>
    <row r="118" spans="1:9" x14ac:dyDescent="0.25">
      <c r="A118" s="7"/>
      <c r="B118" s="6"/>
      <c r="C118" s="7" t="s">
        <v>170</v>
      </c>
      <c r="D118" s="10" t="s">
        <v>163</v>
      </c>
      <c r="E118" s="7"/>
      <c r="F118" s="33" t="s">
        <v>107</v>
      </c>
      <c r="G118" s="24" t="s">
        <v>64</v>
      </c>
      <c r="H118" s="28">
        <v>3</v>
      </c>
      <c r="I118" s="28">
        <v>1</v>
      </c>
    </row>
    <row r="119" spans="1:9" x14ac:dyDescent="0.25">
      <c r="A119" s="7"/>
      <c r="B119" s="6"/>
      <c r="C119" s="7" t="s">
        <v>170</v>
      </c>
      <c r="D119" s="10" t="s">
        <v>164</v>
      </c>
      <c r="E119" s="7"/>
      <c r="F119" s="33" t="s">
        <v>107</v>
      </c>
      <c r="G119" s="24" t="s">
        <v>64</v>
      </c>
      <c r="H119" s="28">
        <v>3</v>
      </c>
      <c r="I119" s="28">
        <v>1</v>
      </c>
    </row>
    <row r="120" spans="1:9" x14ac:dyDescent="0.25">
      <c r="A120" s="7"/>
      <c r="B120" s="6"/>
      <c r="C120" s="36" t="s">
        <v>170</v>
      </c>
      <c r="D120" s="37" t="s">
        <v>165</v>
      </c>
      <c r="E120" s="36"/>
      <c r="F120" s="38" t="s">
        <v>107</v>
      </c>
      <c r="G120" s="39" t="s">
        <v>64</v>
      </c>
      <c r="H120" s="70">
        <v>3</v>
      </c>
      <c r="I120" s="70">
        <v>1</v>
      </c>
    </row>
    <row r="121" spans="1:9" x14ac:dyDescent="0.25">
      <c r="A121" s="7"/>
      <c r="B121" s="6"/>
      <c r="C121" s="7"/>
      <c r="D121" s="10"/>
      <c r="E121" s="7"/>
      <c r="F121" s="33"/>
      <c r="G121" s="10"/>
      <c r="H121" s="28"/>
      <c r="I121" s="78"/>
    </row>
    <row r="122" spans="1:9" x14ac:dyDescent="0.25">
      <c r="A122" s="30" t="s">
        <v>74</v>
      </c>
      <c r="B122" s="31" t="s">
        <v>75</v>
      </c>
      <c r="C122" s="32"/>
      <c r="D122" s="32"/>
      <c r="E122" s="32"/>
      <c r="F122" s="32"/>
      <c r="G122" s="32"/>
      <c r="H122" s="71"/>
      <c r="I122" s="79">
        <f>SUM(I124:I154)</f>
        <v>18</v>
      </c>
    </row>
    <row r="123" spans="1:9" x14ac:dyDescent="0.25">
      <c r="A123" s="7">
        <v>1</v>
      </c>
      <c r="B123" s="6" t="s">
        <v>76</v>
      </c>
      <c r="C123" s="7" t="s">
        <v>21</v>
      </c>
      <c r="D123" s="10" t="s">
        <v>21</v>
      </c>
      <c r="E123" s="7"/>
      <c r="F123" s="10"/>
      <c r="G123" s="24" t="s">
        <v>21</v>
      </c>
      <c r="H123" s="28"/>
      <c r="I123" s="78"/>
    </row>
    <row r="124" spans="1:9" x14ac:dyDescent="0.25">
      <c r="A124" s="7"/>
      <c r="B124" s="6" t="s">
        <v>21</v>
      </c>
      <c r="C124" s="7" t="s">
        <v>170</v>
      </c>
      <c r="D124" s="10" t="s">
        <v>77</v>
      </c>
      <c r="E124" s="7"/>
      <c r="F124" s="33" t="s">
        <v>107</v>
      </c>
      <c r="G124" s="24" t="s">
        <v>64</v>
      </c>
      <c r="H124" s="28">
        <v>6</v>
      </c>
      <c r="I124" s="78">
        <v>0.9</v>
      </c>
    </row>
    <row r="125" spans="1:9" x14ac:dyDescent="0.25">
      <c r="A125" s="7"/>
      <c r="B125" s="6" t="s">
        <v>21</v>
      </c>
      <c r="C125" s="7" t="s">
        <v>170</v>
      </c>
      <c r="D125" s="10" t="s">
        <v>78</v>
      </c>
      <c r="E125" s="7"/>
      <c r="F125" s="33" t="s">
        <v>107</v>
      </c>
      <c r="G125" s="24" t="s">
        <v>64</v>
      </c>
      <c r="H125" s="28">
        <v>6</v>
      </c>
      <c r="I125" s="78">
        <v>0.9</v>
      </c>
    </row>
    <row r="126" spans="1:9" ht="47.25" x14ac:dyDescent="0.25">
      <c r="A126" s="7"/>
      <c r="B126" s="6" t="s">
        <v>21</v>
      </c>
      <c r="C126" s="7" t="s">
        <v>170</v>
      </c>
      <c r="D126" s="10" t="s">
        <v>79</v>
      </c>
      <c r="E126" s="7"/>
      <c r="F126" s="33" t="s">
        <v>107</v>
      </c>
      <c r="G126" s="24" t="s">
        <v>64</v>
      </c>
      <c r="H126" s="28">
        <v>6</v>
      </c>
      <c r="I126" s="78">
        <v>0.9</v>
      </c>
    </row>
    <row r="127" spans="1:9" ht="31.5" x14ac:dyDescent="0.25">
      <c r="A127" s="7"/>
      <c r="B127" s="6" t="s">
        <v>21</v>
      </c>
      <c r="C127" s="7" t="s">
        <v>170</v>
      </c>
      <c r="D127" s="10" t="s">
        <v>80</v>
      </c>
      <c r="E127" s="7"/>
      <c r="F127" s="33" t="s">
        <v>107</v>
      </c>
      <c r="G127" s="24" t="s">
        <v>64</v>
      </c>
      <c r="H127" s="28">
        <v>6</v>
      </c>
      <c r="I127" s="78">
        <v>0.9</v>
      </c>
    </row>
    <row r="128" spans="1:9" ht="47.25" x14ac:dyDescent="0.25">
      <c r="A128" s="7"/>
      <c r="B128" s="6" t="s">
        <v>21</v>
      </c>
      <c r="C128" s="7" t="s">
        <v>170</v>
      </c>
      <c r="D128" s="10" t="s">
        <v>81</v>
      </c>
      <c r="E128" s="7"/>
      <c r="F128" s="33" t="s">
        <v>107</v>
      </c>
      <c r="G128" s="24" t="s">
        <v>64</v>
      </c>
      <c r="H128" s="28">
        <v>6</v>
      </c>
      <c r="I128" s="78">
        <v>0.9</v>
      </c>
    </row>
    <row r="129" spans="1:9" ht="31.5" x14ac:dyDescent="0.25">
      <c r="A129" s="7"/>
      <c r="B129" s="6" t="s">
        <v>21</v>
      </c>
      <c r="C129" s="7" t="s">
        <v>170</v>
      </c>
      <c r="D129" s="10" t="s">
        <v>82</v>
      </c>
      <c r="E129" s="7"/>
      <c r="F129" s="33" t="s">
        <v>107</v>
      </c>
      <c r="G129" s="24" t="s">
        <v>64</v>
      </c>
      <c r="H129" s="28">
        <v>6</v>
      </c>
      <c r="I129" s="78">
        <v>0.9</v>
      </c>
    </row>
    <row r="130" spans="1:9" ht="47.25" x14ac:dyDescent="0.25">
      <c r="A130" s="7"/>
      <c r="B130" s="6" t="s">
        <v>21</v>
      </c>
      <c r="C130" s="7" t="s">
        <v>170</v>
      </c>
      <c r="D130" s="10" t="s">
        <v>83</v>
      </c>
      <c r="E130" s="7"/>
      <c r="F130" s="33" t="s">
        <v>107</v>
      </c>
      <c r="G130" s="24" t="s">
        <v>64</v>
      </c>
      <c r="H130" s="28">
        <v>6</v>
      </c>
      <c r="I130" s="78">
        <v>0.9</v>
      </c>
    </row>
    <row r="131" spans="1:9" ht="31.5" x14ac:dyDescent="0.25">
      <c r="A131" s="7"/>
      <c r="B131" s="6" t="s">
        <v>21</v>
      </c>
      <c r="C131" s="7" t="s">
        <v>170</v>
      </c>
      <c r="D131" s="10" t="s">
        <v>84</v>
      </c>
      <c r="E131" s="7"/>
      <c r="F131" s="33" t="s">
        <v>107</v>
      </c>
      <c r="G131" s="24" t="s">
        <v>64</v>
      </c>
      <c r="H131" s="28">
        <v>6</v>
      </c>
      <c r="I131" s="78">
        <v>0.9</v>
      </c>
    </row>
    <row r="132" spans="1:9" ht="31.5" x14ac:dyDescent="0.25">
      <c r="A132" s="7"/>
      <c r="B132" s="6" t="s">
        <v>21</v>
      </c>
      <c r="C132" s="7" t="s">
        <v>170</v>
      </c>
      <c r="D132" s="10" t="s">
        <v>85</v>
      </c>
      <c r="E132" s="7"/>
      <c r="F132" s="33" t="s">
        <v>107</v>
      </c>
      <c r="G132" s="24" t="s">
        <v>64</v>
      </c>
      <c r="H132" s="28">
        <v>6</v>
      </c>
      <c r="I132" s="78">
        <v>0.9</v>
      </c>
    </row>
    <row r="133" spans="1:9" ht="63" x14ac:dyDescent="0.25">
      <c r="A133" s="7"/>
      <c r="B133" s="6" t="s">
        <v>21</v>
      </c>
      <c r="C133" s="7" t="s">
        <v>170</v>
      </c>
      <c r="D133" s="10" t="s">
        <v>86</v>
      </c>
      <c r="E133" s="7"/>
      <c r="F133" s="33" t="s">
        <v>107</v>
      </c>
      <c r="G133" s="24" t="s">
        <v>64</v>
      </c>
      <c r="H133" s="28">
        <v>6</v>
      </c>
      <c r="I133" s="78">
        <v>0.9</v>
      </c>
    </row>
    <row r="134" spans="1:9" ht="63" x14ac:dyDescent="0.25">
      <c r="A134" s="7"/>
      <c r="B134" s="6" t="s">
        <v>21</v>
      </c>
      <c r="C134" s="7" t="s">
        <v>170</v>
      </c>
      <c r="D134" s="10" t="s">
        <v>87</v>
      </c>
      <c r="E134" s="7"/>
      <c r="F134" s="33" t="s">
        <v>107</v>
      </c>
      <c r="G134" s="24" t="s">
        <v>64</v>
      </c>
      <c r="H134" s="28">
        <v>6</v>
      </c>
      <c r="I134" s="78">
        <v>0.9</v>
      </c>
    </row>
    <row r="135" spans="1:9" ht="47.25" x14ac:dyDescent="0.25">
      <c r="A135" s="7"/>
      <c r="B135" s="6" t="s">
        <v>21</v>
      </c>
      <c r="C135" s="7" t="s">
        <v>170</v>
      </c>
      <c r="D135" s="10" t="s">
        <v>88</v>
      </c>
      <c r="E135" s="7"/>
      <c r="F135" s="33" t="s">
        <v>107</v>
      </c>
      <c r="G135" s="24" t="s">
        <v>64</v>
      </c>
      <c r="H135" s="28">
        <v>6</v>
      </c>
      <c r="I135" s="78">
        <v>0.9</v>
      </c>
    </row>
    <row r="136" spans="1:9" ht="31.5" x14ac:dyDescent="0.25">
      <c r="A136" s="7"/>
      <c r="B136" s="6"/>
      <c r="C136" s="7" t="s">
        <v>170</v>
      </c>
      <c r="D136" s="10" t="s">
        <v>89</v>
      </c>
      <c r="E136" s="7"/>
      <c r="F136" s="33" t="s">
        <v>107</v>
      </c>
      <c r="G136" s="24" t="s">
        <v>64</v>
      </c>
      <c r="H136" s="28">
        <v>6</v>
      </c>
      <c r="I136" s="78">
        <v>0.9</v>
      </c>
    </row>
    <row r="137" spans="1:9" x14ac:dyDescent="0.25">
      <c r="A137" s="54">
        <v>2</v>
      </c>
      <c r="B137" s="55" t="s">
        <v>187</v>
      </c>
      <c r="C137" s="54"/>
      <c r="D137" s="56"/>
      <c r="E137" s="54"/>
      <c r="F137" s="33"/>
      <c r="G137" s="57"/>
      <c r="H137" s="72"/>
      <c r="I137" s="80"/>
    </row>
    <row r="138" spans="1:9" ht="31.5" x14ac:dyDescent="0.25">
      <c r="A138" s="54"/>
      <c r="B138" s="55"/>
      <c r="C138" s="54" t="s">
        <v>188</v>
      </c>
      <c r="D138" s="58" t="s">
        <v>145</v>
      </c>
      <c r="E138" s="59"/>
      <c r="F138" s="33" t="s">
        <v>107</v>
      </c>
      <c r="G138" s="57" t="s">
        <v>64</v>
      </c>
      <c r="H138" s="72">
        <v>6</v>
      </c>
      <c r="I138" s="80">
        <v>0.4</v>
      </c>
    </row>
    <row r="139" spans="1:9" ht="47.25" x14ac:dyDescent="0.25">
      <c r="A139" s="54"/>
      <c r="B139" s="55"/>
      <c r="C139" s="54" t="s">
        <v>188</v>
      </c>
      <c r="D139" s="58" t="s">
        <v>189</v>
      </c>
      <c r="E139" s="59"/>
      <c r="F139" s="33" t="s">
        <v>107</v>
      </c>
      <c r="G139" s="57" t="s">
        <v>64</v>
      </c>
      <c r="H139" s="72">
        <v>6</v>
      </c>
      <c r="I139" s="80">
        <v>0.4</v>
      </c>
    </row>
    <row r="140" spans="1:9" ht="47.25" x14ac:dyDescent="0.25">
      <c r="A140" s="54"/>
      <c r="B140" s="55"/>
      <c r="C140" s="54" t="s">
        <v>188</v>
      </c>
      <c r="D140" s="58" t="s">
        <v>190</v>
      </c>
      <c r="E140" s="59"/>
      <c r="F140" s="33" t="s">
        <v>107</v>
      </c>
      <c r="G140" s="57" t="s">
        <v>64</v>
      </c>
      <c r="H140" s="72">
        <v>6</v>
      </c>
      <c r="I140" s="80">
        <v>0.4</v>
      </c>
    </row>
    <row r="141" spans="1:9" ht="63" x14ac:dyDescent="0.25">
      <c r="A141" s="54"/>
      <c r="B141" s="55"/>
      <c r="C141" s="54" t="s">
        <v>188</v>
      </c>
      <c r="D141" s="58" t="s">
        <v>191</v>
      </c>
      <c r="E141" s="59"/>
      <c r="F141" s="33" t="s">
        <v>107</v>
      </c>
      <c r="G141" s="57" t="s">
        <v>64</v>
      </c>
      <c r="H141" s="72">
        <v>6</v>
      </c>
      <c r="I141" s="80">
        <v>0.4</v>
      </c>
    </row>
    <row r="142" spans="1:9" ht="31.5" x14ac:dyDescent="0.25">
      <c r="A142" s="54"/>
      <c r="B142" s="55"/>
      <c r="C142" s="54" t="s">
        <v>188</v>
      </c>
      <c r="D142" s="58" t="s">
        <v>192</v>
      </c>
      <c r="E142" s="59"/>
      <c r="F142" s="33" t="s">
        <v>107</v>
      </c>
      <c r="G142" s="57" t="s">
        <v>64</v>
      </c>
      <c r="H142" s="72">
        <v>6</v>
      </c>
      <c r="I142" s="80">
        <v>0.4</v>
      </c>
    </row>
    <row r="143" spans="1:9" ht="31.5" x14ac:dyDescent="0.25">
      <c r="A143" s="54"/>
      <c r="B143" s="55"/>
      <c r="C143" s="54" t="s">
        <v>188</v>
      </c>
      <c r="D143" s="58" t="s">
        <v>193</v>
      </c>
      <c r="E143" s="59"/>
      <c r="F143" s="33" t="s">
        <v>107</v>
      </c>
      <c r="G143" s="57" t="s">
        <v>64</v>
      </c>
      <c r="H143" s="72">
        <v>6</v>
      </c>
      <c r="I143" s="80">
        <v>0.4</v>
      </c>
    </row>
    <row r="144" spans="1:9" x14ac:dyDescent="0.25">
      <c r="A144" s="7">
        <v>3</v>
      </c>
      <c r="B144" s="6" t="s">
        <v>141</v>
      </c>
      <c r="C144" s="7"/>
      <c r="D144" s="10"/>
      <c r="E144" s="7"/>
      <c r="F144" s="10"/>
      <c r="G144" s="24"/>
      <c r="H144" s="28"/>
      <c r="I144" s="78"/>
    </row>
    <row r="145" spans="1:9" ht="63" x14ac:dyDescent="0.25">
      <c r="A145" s="7"/>
      <c r="B145" s="6"/>
      <c r="C145" s="7" t="s">
        <v>170</v>
      </c>
      <c r="D145" s="10" t="s">
        <v>142</v>
      </c>
      <c r="E145" s="7"/>
      <c r="F145" s="33" t="s">
        <v>107</v>
      </c>
      <c r="G145" s="24" t="s">
        <v>64</v>
      </c>
      <c r="H145" s="28">
        <v>6</v>
      </c>
      <c r="I145" s="78">
        <v>0.4</v>
      </c>
    </row>
    <row r="146" spans="1:9" ht="63" x14ac:dyDescent="0.25">
      <c r="A146" s="7"/>
      <c r="B146" s="6"/>
      <c r="C146" s="7" t="s">
        <v>170</v>
      </c>
      <c r="D146" s="10" t="s">
        <v>143</v>
      </c>
      <c r="E146" s="7"/>
      <c r="F146" s="33" t="s">
        <v>107</v>
      </c>
      <c r="G146" s="24" t="s">
        <v>64</v>
      </c>
      <c r="H146" s="28">
        <v>2</v>
      </c>
      <c r="I146" s="78">
        <v>0.4</v>
      </c>
    </row>
    <row r="147" spans="1:9" ht="47.25" x14ac:dyDescent="0.25">
      <c r="A147" s="7"/>
      <c r="B147" s="6"/>
      <c r="C147" s="7" t="s">
        <v>170</v>
      </c>
      <c r="D147" s="10" t="s">
        <v>146</v>
      </c>
      <c r="E147" s="7"/>
      <c r="F147" s="33" t="s">
        <v>107</v>
      </c>
      <c r="G147" s="24" t="s">
        <v>64</v>
      </c>
      <c r="H147" s="28">
        <v>6</v>
      </c>
      <c r="I147" s="78">
        <v>0.4</v>
      </c>
    </row>
    <row r="148" spans="1:9" ht="63" x14ac:dyDescent="0.25">
      <c r="A148" s="7"/>
      <c r="B148" s="6"/>
      <c r="C148" s="7" t="s">
        <v>170</v>
      </c>
      <c r="D148" s="10" t="s">
        <v>150</v>
      </c>
      <c r="E148" s="7"/>
      <c r="F148" s="33" t="s">
        <v>107</v>
      </c>
      <c r="G148" s="24" t="s">
        <v>64</v>
      </c>
      <c r="H148" s="28">
        <v>2</v>
      </c>
      <c r="I148" s="78">
        <v>0.4</v>
      </c>
    </row>
    <row r="149" spans="1:9" ht="47.25" x14ac:dyDescent="0.25">
      <c r="A149" s="7"/>
      <c r="B149" s="6"/>
      <c r="C149" s="7" t="s">
        <v>170</v>
      </c>
      <c r="D149" s="10" t="s">
        <v>144</v>
      </c>
      <c r="E149" s="7"/>
      <c r="F149" s="33" t="s">
        <v>107</v>
      </c>
      <c r="G149" s="24" t="s">
        <v>64</v>
      </c>
      <c r="H149" s="28">
        <v>6</v>
      </c>
      <c r="I149" s="78">
        <v>0.4</v>
      </c>
    </row>
    <row r="150" spans="1:9" ht="31.5" x14ac:dyDescent="0.25">
      <c r="A150" s="7"/>
      <c r="B150" s="6"/>
      <c r="C150" s="7" t="s">
        <v>170</v>
      </c>
      <c r="D150" s="10" t="s">
        <v>145</v>
      </c>
      <c r="E150" s="7"/>
      <c r="F150" s="33" t="s">
        <v>107</v>
      </c>
      <c r="G150" s="24" t="s">
        <v>64</v>
      </c>
      <c r="H150" s="28">
        <v>6</v>
      </c>
      <c r="I150" s="78">
        <v>0.4</v>
      </c>
    </row>
    <row r="151" spans="1:9" ht="47.25" x14ac:dyDescent="0.25">
      <c r="A151" s="7"/>
      <c r="B151" s="6"/>
      <c r="C151" s="7" t="s">
        <v>170</v>
      </c>
      <c r="D151" s="10" t="s">
        <v>147</v>
      </c>
      <c r="E151" s="7"/>
      <c r="F151" s="33" t="s">
        <v>107</v>
      </c>
      <c r="G151" s="24" t="s">
        <v>64</v>
      </c>
      <c r="H151" s="28">
        <v>6</v>
      </c>
      <c r="I151" s="78">
        <v>0.4</v>
      </c>
    </row>
    <row r="152" spans="1:9" ht="47.25" x14ac:dyDescent="0.25">
      <c r="A152" s="7"/>
      <c r="B152" s="6"/>
      <c r="C152" s="7" t="s">
        <v>170</v>
      </c>
      <c r="D152" s="10" t="s">
        <v>148</v>
      </c>
      <c r="E152" s="7"/>
      <c r="F152" s="33" t="s">
        <v>107</v>
      </c>
      <c r="G152" s="24" t="s">
        <v>64</v>
      </c>
      <c r="H152" s="28">
        <v>6</v>
      </c>
      <c r="I152" s="78">
        <v>0.4</v>
      </c>
    </row>
    <row r="153" spans="1:9" ht="31.5" x14ac:dyDescent="0.25">
      <c r="A153" s="7"/>
      <c r="B153" s="6"/>
      <c r="C153" s="7" t="s">
        <v>170</v>
      </c>
      <c r="D153" s="10" t="s">
        <v>149</v>
      </c>
      <c r="E153" s="7"/>
      <c r="F153" s="33" t="s">
        <v>107</v>
      </c>
      <c r="G153" s="24" t="s">
        <v>64</v>
      </c>
      <c r="H153" s="28">
        <v>6</v>
      </c>
      <c r="I153" s="78">
        <v>0.4</v>
      </c>
    </row>
    <row r="154" spans="1:9" ht="47.25" x14ac:dyDescent="0.25">
      <c r="A154" s="7"/>
      <c r="B154" s="6"/>
      <c r="C154" s="7" t="s">
        <v>170</v>
      </c>
      <c r="D154" s="10" t="s">
        <v>151</v>
      </c>
      <c r="E154" s="7"/>
      <c r="F154" s="33" t="s">
        <v>107</v>
      </c>
      <c r="G154" s="24" t="s">
        <v>64</v>
      </c>
      <c r="H154" s="28">
        <v>7</v>
      </c>
      <c r="I154" s="78">
        <v>0.3</v>
      </c>
    </row>
    <row r="155" spans="1:9" x14ac:dyDescent="0.25">
      <c r="A155" s="30" t="s">
        <v>90</v>
      </c>
      <c r="B155" s="31" t="s">
        <v>91</v>
      </c>
      <c r="C155" s="32"/>
      <c r="D155" s="32"/>
      <c r="E155" s="32"/>
      <c r="F155" s="32"/>
      <c r="G155" s="32"/>
      <c r="H155" s="73"/>
      <c r="I155" s="81">
        <f>SUM(I157:I176)</f>
        <v>10</v>
      </c>
    </row>
    <row r="156" spans="1:9" x14ac:dyDescent="0.25">
      <c r="A156" s="7">
        <v>1</v>
      </c>
      <c r="B156" s="6" t="s">
        <v>92</v>
      </c>
      <c r="C156" s="7"/>
      <c r="D156" s="10"/>
      <c r="E156" s="7"/>
      <c r="F156" s="10"/>
      <c r="G156" s="10"/>
      <c r="H156" s="28"/>
      <c r="I156" s="78"/>
    </row>
    <row r="157" spans="1:9" x14ac:dyDescent="0.25">
      <c r="A157" s="7"/>
      <c r="B157" s="6"/>
      <c r="C157" s="7" t="s">
        <v>170</v>
      </c>
      <c r="D157" s="10" t="s">
        <v>97</v>
      </c>
      <c r="E157" s="7"/>
      <c r="F157" s="33" t="s">
        <v>107</v>
      </c>
      <c r="G157" s="24" t="s">
        <v>64</v>
      </c>
      <c r="H157" s="28">
        <v>8</v>
      </c>
      <c r="I157" s="78">
        <v>0.5</v>
      </c>
    </row>
    <row r="158" spans="1:9" ht="31.5" x14ac:dyDescent="0.25">
      <c r="A158" s="7"/>
      <c r="B158" s="6"/>
      <c r="C158" s="7" t="s">
        <v>170</v>
      </c>
      <c r="D158" s="10" t="s">
        <v>102</v>
      </c>
      <c r="E158" s="7"/>
      <c r="F158" s="33" t="s">
        <v>107</v>
      </c>
      <c r="G158" s="24" t="s">
        <v>64</v>
      </c>
      <c r="H158" s="28">
        <v>8</v>
      </c>
      <c r="I158" s="78">
        <v>0.5</v>
      </c>
    </row>
    <row r="159" spans="1:9" x14ac:dyDescent="0.25">
      <c r="A159" s="7"/>
      <c r="B159" s="6"/>
      <c r="C159" s="7" t="s">
        <v>170</v>
      </c>
      <c r="D159" s="10" t="s">
        <v>98</v>
      </c>
      <c r="E159" s="7"/>
      <c r="F159" s="33" t="s">
        <v>107</v>
      </c>
      <c r="G159" s="24" t="s">
        <v>64</v>
      </c>
      <c r="H159" s="28">
        <v>8</v>
      </c>
      <c r="I159" s="78">
        <v>0.5</v>
      </c>
    </row>
    <row r="160" spans="1:9" ht="31.5" x14ac:dyDescent="0.25">
      <c r="A160" s="7"/>
      <c r="B160" s="6"/>
      <c r="C160" s="7" t="s">
        <v>170</v>
      </c>
      <c r="D160" s="10" t="s">
        <v>103</v>
      </c>
      <c r="E160" s="7"/>
      <c r="F160" s="33" t="s">
        <v>107</v>
      </c>
      <c r="G160" s="24" t="s">
        <v>64</v>
      </c>
      <c r="H160" s="28">
        <v>8</v>
      </c>
      <c r="I160" s="78">
        <v>0.5</v>
      </c>
    </row>
    <row r="161" spans="1:9" x14ac:dyDescent="0.25">
      <c r="A161" s="7"/>
      <c r="B161" s="6"/>
      <c r="C161" s="7" t="s">
        <v>170</v>
      </c>
      <c r="D161" s="10" t="s">
        <v>99</v>
      </c>
      <c r="E161" s="7"/>
      <c r="F161" s="33" t="s">
        <v>107</v>
      </c>
      <c r="G161" s="24" t="s">
        <v>64</v>
      </c>
      <c r="H161" s="28">
        <v>8</v>
      </c>
      <c r="I161" s="78">
        <v>0.5</v>
      </c>
    </row>
    <row r="162" spans="1:9" ht="31.5" x14ac:dyDescent="0.25">
      <c r="A162" s="7"/>
      <c r="B162" s="6"/>
      <c r="C162" s="7" t="s">
        <v>170</v>
      </c>
      <c r="D162" s="10" t="s">
        <v>104</v>
      </c>
      <c r="E162" s="7"/>
      <c r="F162" s="33" t="s">
        <v>107</v>
      </c>
      <c r="G162" s="24" t="s">
        <v>64</v>
      </c>
      <c r="H162" s="28">
        <v>8</v>
      </c>
      <c r="I162" s="78">
        <v>0.5</v>
      </c>
    </row>
    <row r="163" spans="1:9" x14ac:dyDescent="0.25">
      <c r="A163" s="7"/>
      <c r="B163" s="6"/>
      <c r="C163" s="7" t="s">
        <v>170</v>
      </c>
      <c r="D163" s="10" t="s">
        <v>100</v>
      </c>
      <c r="E163" s="7"/>
      <c r="F163" s="33" t="s">
        <v>107</v>
      </c>
      <c r="G163" s="24" t="s">
        <v>64</v>
      </c>
      <c r="H163" s="28">
        <v>8</v>
      </c>
      <c r="I163" s="78">
        <v>0.5</v>
      </c>
    </row>
    <row r="164" spans="1:9" ht="31.5" x14ac:dyDescent="0.25">
      <c r="A164" s="7"/>
      <c r="B164" s="6"/>
      <c r="C164" s="7" t="s">
        <v>170</v>
      </c>
      <c r="D164" s="10" t="s">
        <v>105</v>
      </c>
      <c r="E164" s="7"/>
      <c r="F164" s="33" t="s">
        <v>107</v>
      </c>
      <c r="G164" s="24" t="s">
        <v>64</v>
      </c>
      <c r="H164" s="28">
        <v>8</v>
      </c>
      <c r="I164" s="78">
        <v>0.5</v>
      </c>
    </row>
    <row r="165" spans="1:9" x14ac:dyDescent="0.25">
      <c r="A165" s="7"/>
      <c r="B165" s="6"/>
      <c r="C165" s="7" t="s">
        <v>170</v>
      </c>
      <c r="D165" s="10" t="s">
        <v>101</v>
      </c>
      <c r="E165" s="7"/>
      <c r="F165" s="33" t="s">
        <v>107</v>
      </c>
      <c r="G165" s="24" t="s">
        <v>64</v>
      </c>
      <c r="H165" s="28">
        <v>8</v>
      </c>
      <c r="I165" s="78">
        <v>0.5</v>
      </c>
    </row>
    <row r="166" spans="1:9" ht="31.5" x14ac:dyDescent="0.25">
      <c r="A166" s="7"/>
      <c r="B166" s="6"/>
      <c r="C166" s="7" t="s">
        <v>170</v>
      </c>
      <c r="D166" s="10" t="s">
        <v>106</v>
      </c>
      <c r="E166" s="7"/>
      <c r="F166" s="33" t="s">
        <v>107</v>
      </c>
      <c r="G166" s="24" t="s">
        <v>64</v>
      </c>
      <c r="H166" s="28">
        <v>8</v>
      </c>
      <c r="I166" s="78">
        <v>0.5</v>
      </c>
    </row>
    <row r="167" spans="1:9" x14ac:dyDescent="0.25">
      <c r="A167" s="7"/>
      <c r="B167" s="6"/>
      <c r="C167" s="7" t="s">
        <v>170</v>
      </c>
      <c r="D167" s="10" t="s">
        <v>108</v>
      </c>
      <c r="E167" s="7"/>
      <c r="F167" s="33" t="s">
        <v>107</v>
      </c>
      <c r="G167" s="24" t="s">
        <v>64</v>
      </c>
      <c r="H167" s="28">
        <v>8</v>
      </c>
      <c r="I167" s="78">
        <v>0.5</v>
      </c>
    </row>
    <row r="168" spans="1:9" ht="31.5" x14ac:dyDescent="0.25">
      <c r="A168" s="7"/>
      <c r="B168" s="6"/>
      <c r="C168" s="7" t="s">
        <v>170</v>
      </c>
      <c r="D168" s="10" t="s">
        <v>109</v>
      </c>
      <c r="E168" s="7"/>
      <c r="F168" s="33" t="s">
        <v>107</v>
      </c>
      <c r="G168" s="24" t="s">
        <v>64</v>
      </c>
      <c r="H168" s="28">
        <v>8</v>
      </c>
      <c r="I168" s="78">
        <v>0.5</v>
      </c>
    </row>
    <row r="169" spans="1:9" x14ac:dyDescent="0.25">
      <c r="A169" s="7"/>
      <c r="B169" s="6"/>
      <c r="C169" s="7" t="s">
        <v>170</v>
      </c>
      <c r="D169" s="10" t="s">
        <v>110</v>
      </c>
      <c r="E169" s="7"/>
      <c r="F169" s="33" t="s">
        <v>107</v>
      </c>
      <c r="G169" s="24" t="s">
        <v>64</v>
      </c>
      <c r="H169" s="28">
        <v>8</v>
      </c>
      <c r="I169" s="78">
        <v>0.5</v>
      </c>
    </row>
    <row r="170" spans="1:9" ht="31.5" x14ac:dyDescent="0.25">
      <c r="A170" s="7"/>
      <c r="B170" s="6"/>
      <c r="C170" s="7" t="s">
        <v>170</v>
      </c>
      <c r="D170" s="10" t="s">
        <v>111</v>
      </c>
      <c r="E170" s="7"/>
      <c r="F170" s="33" t="s">
        <v>107</v>
      </c>
      <c r="G170" s="24" t="s">
        <v>64</v>
      </c>
      <c r="H170" s="28">
        <v>8</v>
      </c>
      <c r="I170" s="78">
        <v>0.5</v>
      </c>
    </row>
    <row r="171" spans="1:9" x14ac:dyDescent="0.25">
      <c r="A171" s="7"/>
      <c r="B171" s="6"/>
      <c r="C171" s="7" t="s">
        <v>170</v>
      </c>
      <c r="D171" s="10" t="s">
        <v>177</v>
      </c>
      <c r="E171" s="7"/>
      <c r="F171" s="33" t="s">
        <v>107</v>
      </c>
      <c r="G171" s="24" t="s">
        <v>64</v>
      </c>
      <c r="H171" s="28">
        <v>8</v>
      </c>
      <c r="I171" s="78">
        <v>0.5</v>
      </c>
    </row>
    <row r="172" spans="1:9" ht="31.5" x14ac:dyDescent="0.25">
      <c r="A172" s="7"/>
      <c r="B172" s="6"/>
      <c r="C172" s="7" t="s">
        <v>170</v>
      </c>
      <c r="D172" s="10" t="s">
        <v>178</v>
      </c>
      <c r="E172" s="7"/>
      <c r="F172" s="33" t="s">
        <v>107</v>
      </c>
      <c r="G172" s="24" t="s">
        <v>64</v>
      </c>
      <c r="H172" s="28">
        <v>8</v>
      </c>
      <c r="I172" s="78">
        <v>0.5</v>
      </c>
    </row>
    <row r="173" spans="1:9" x14ac:dyDescent="0.25">
      <c r="A173" s="7"/>
      <c r="B173" s="6"/>
      <c r="C173" s="7" t="s">
        <v>170</v>
      </c>
      <c r="D173" s="10" t="s">
        <v>179</v>
      </c>
      <c r="E173" s="7"/>
      <c r="F173" s="33" t="s">
        <v>107</v>
      </c>
      <c r="G173" s="24" t="s">
        <v>64</v>
      </c>
      <c r="H173" s="28">
        <v>8</v>
      </c>
      <c r="I173" s="78">
        <v>0.5</v>
      </c>
    </row>
    <row r="174" spans="1:9" ht="31.5" x14ac:dyDescent="0.25">
      <c r="A174" s="7"/>
      <c r="B174" s="6"/>
      <c r="C174" s="7" t="s">
        <v>170</v>
      </c>
      <c r="D174" s="10" t="s">
        <v>180</v>
      </c>
      <c r="E174" s="7"/>
      <c r="F174" s="33" t="s">
        <v>107</v>
      </c>
      <c r="G174" s="24" t="s">
        <v>64</v>
      </c>
      <c r="H174" s="28">
        <v>8</v>
      </c>
      <c r="I174" s="78">
        <v>0.5</v>
      </c>
    </row>
    <row r="175" spans="1:9" x14ac:dyDescent="0.25">
      <c r="A175" s="7"/>
      <c r="B175" s="6"/>
      <c r="C175" s="7" t="s">
        <v>170</v>
      </c>
      <c r="D175" s="10" t="s">
        <v>181</v>
      </c>
      <c r="E175" s="7"/>
      <c r="F175" s="33" t="s">
        <v>107</v>
      </c>
      <c r="G175" s="24" t="s">
        <v>64</v>
      </c>
      <c r="H175" s="28">
        <v>8</v>
      </c>
      <c r="I175" s="78">
        <v>0.5</v>
      </c>
    </row>
    <row r="176" spans="1:9" ht="31.5" x14ac:dyDescent="0.25">
      <c r="A176" s="7"/>
      <c r="B176" s="6"/>
      <c r="C176" s="7" t="s">
        <v>170</v>
      </c>
      <c r="D176" s="10" t="s">
        <v>182</v>
      </c>
      <c r="E176" s="7"/>
      <c r="F176" s="33" t="s">
        <v>107</v>
      </c>
      <c r="G176" s="24" t="s">
        <v>64</v>
      </c>
      <c r="H176" s="28">
        <v>8</v>
      </c>
      <c r="I176" s="78">
        <v>0.5</v>
      </c>
    </row>
    <row r="177" spans="1:9" x14ac:dyDescent="0.25">
      <c r="A177" s="30" t="s">
        <v>113</v>
      </c>
      <c r="B177" s="34" t="s">
        <v>114</v>
      </c>
      <c r="C177" s="30"/>
      <c r="D177" s="35"/>
      <c r="E177" s="30"/>
      <c r="F177" s="35"/>
      <c r="G177" s="35"/>
      <c r="H177" s="74"/>
      <c r="I177" s="81">
        <f>SUM(I179:I203)</f>
        <v>7.0000000000000009</v>
      </c>
    </row>
    <row r="178" spans="1:9" x14ac:dyDescent="0.25">
      <c r="A178" s="7">
        <v>1</v>
      </c>
      <c r="B178" s="6" t="s">
        <v>115</v>
      </c>
      <c r="C178" s="7"/>
      <c r="D178" s="10"/>
      <c r="E178" s="7"/>
      <c r="F178" s="10"/>
      <c r="G178" s="10"/>
      <c r="H178" s="28"/>
      <c r="I178" s="78"/>
    </row>
    <row r="179" spans="1:9" ht="31.5" x14ac:dyDescent="0.25">
      <c r="A179" s="7"/>
      <c r="B179" s="6"/>
      <c r="C179" s="7" t="s">
        <v>170</v>
      </c>
      <c r="D179" s="10" t="s">
        <v>116</v>
      </c>
      <c r="E179" s="7"/>
      <c r="F179" s="33" t="s">
        <v>107</v>
      </c>
      <c r="G179" s="24" t="s">
        <v>64</v>
      </c>
      <c r="H179" s="28">
        <v>9</v>
      </c>
      <c r="I179" s="28">
        <v>0.15</v>
      </c>
    </row>
    <row r="180" spans="1:9" ht="47.25" x14ac:dyDescent="0.25">
      <c r="A180" s="7"/>
      <c r="B180" s="6"/>
      <c r="C180" s="7" t="s">
        <v>170</v>
      </c>
      <c r="D180" s="10" t="s">
        <v>117</v>
      </c>
      <c r="E180" s="7"/>
      <c r="F180" s="33" t="s">
        <v>107</v>
      </c>
      <c r="G180" s="24" t="s">
        <v>64</v>
      </c>
      <c r="H180" s="28">
        <v>9</v>
      </c>
      <c r="I180" s="28">
        <v>0.15</v>
      </c>
    </row>
    <row r="181" spans="1:9" ht="31.5" x14ac:dyDescent="0.25">
      <c r="A181" s="7"/>
      <c r="B181" s="6" t="s">
        <v>21</v>
      </c>
      <c r="C181" s="7" t="s">
        <v>170</v>
      </c>
      <c r="D181" s="10" t="s">
        <v>118</v>
      </c>
      <c r="E181" s="7"/>
      <c r="F181" s="33" t="s">
        <v>107</v>
      </c>
      <c r="G181" s="24" t="s">
        <v>64</v>
      </c>
      <c r="H181" s="28">
        <v>9</v>
      </c>
      <c r="I181" s="28">
        <v>0.15</v>
      </c>
    </row>
    <row r="182" spans="1:9" ht="31.5" x14ac:dyDescent="0.25">
      <c r="A182" s="7"/>
      <c r="B182" s="6" t="s">
        <v>21</v>
      </c>
      <c r="C182" s="7" t="s">
        <v>170</v>
      </c>
      <c r="D182" s="10" t="s">
        <v>119</v>
      </c>
      <c r="E182" s="7"/>
      <c r="F182" s="33" t="s">
        <v>107</v>
      </c>
      <c r="G182" s="24" t="s">
        <v>64</v>
      </c>
      <c r="H182" s="28">
        <v>9</v>
      </c>
      <c r="I182" s="28">
        <v>0.15</v>
      </c>
    </row>
    <row r="183" spans="1:9" ht="31.5" x14ac:dyDescent="0.25">
      <c r="A183" s="7"/>
      <c r="B183" s="6"/>
      <c r="C183" s="7" t="s">
        <v>170</v>
      </c>
      <c r="D183" s="10" t="s">
        <v>120</v>
      </c>
      <c r="E183" s="7"/>
      <c r="F183" s="33" t="s">
        <v>107</v>
      </c>
      <c r="G183" s="24" t="s">
        <v>64</v>
      </c>
      <c r="H183" s="28">
        <v>9</v>
      </c>
      <c r="I183" s="28">
        <v>0.15</v>
      </c>
    </row>
    <row r="184" spans="1:9" x14ac:dyDescent="0.25">
      <c r="A184" s="7"/>
      <c r="B184" s="6"/>
      <c r="C184" s="7" t="s">
        <v>170</v>
      </c>
      <c r="D184" s="10" t="s">
        <v>121</v>
      </c>
      <c r="E184" s="7"/>
      <c r="F184" s="33" t="s">
        <v>107</v>
      </c>
      <c r="G184" s="24" t="s">
        <v>64</v>
      </c>
      <c r="H184" s="28">
        <v>9</v>
      </c>
      <c r="I184" s="28">
        <v>0.3</v>
      </c>
    </row>
    <row r="185" spans="1:9" ht="31.5" x14ac:dyDescent="0.25">
      <c r="A185" s="7"/>
      <c r="B185" s="6"/>
      <c r="C185" s="7" t="s">
        <v>170</v>
      </c>
      <c r="D185" s="10" t="s">
        <v>122</v>
      </c>
      <c r="E185" s="7"/>
      <c r="F185" s="33" t="s">
        <v>107</v>
      </c>
      <c r="G185" s="24" t="s">
        <v>64</v>
      </c>
      <c r="H185" s="28">
        <v>9</v>
      </c>
      <c r="I185" s="28">
        <v>0.15</v>
      </c>
    </row>
    <row r="186" spans="1:9" ht="47.25" x14ac:dyDescent="0.25">
      <c r="A186" s="7"/>
      <c r="B186" s="6" t="s">
        <v>21</v>
      </c>
      <c r="C186" s="7" t="s">
        <v>170</v>
      </c>
      <c r="D186" s="10" t="s">
        <v>123</v>
      </c>
      <c r="E186" s="7"/>
      <c r="F186" s="33" t="s">
        <v>107</v>
      </c>
      <c r="G186" s="24" t="s">
        <v>64</v>
      </c>
      <c r="H186" s="28">
        <v>9</v>
      </c>
      <c r="I186" s="28">
        <v>0.15</v>
      </c>
    </row>
    <row r="187" spans="1:9" ht="63" x14ac:dyDescent="0.25">
      <c r="A187" s="7"/>
      <c r="B187" s="6"/>
      <c r="C187" s="7" t="s">
        <v>170</v>
      </c>
      <c r="D187" s="10" t="s">
        <v>124</v>
      </c>
      <c r="E187" s="7"/>
      <c r="F187" s="33" t="s">
        <v>107</v>
      </c>
      <c r="G187" s="24" t="s">
        <v>64</v>
      </c>
      <c r="H187" s="28">
        <v>9</v>
      </c>
      <c r="I187" s="28">
        <v>0.15</v>
      </c>
    </row>
    <row r="188" spans="1:9" ht="31.5" x14ac:dyDescent="0.25">
      <c r="A188" s="7"/>
      <c r="B188" s="6" t="s">
        <v>21</v>
      </c>
      <c r="C188" s="7" t="s">
        <v>170</v>
      </c>
      <c r="D188" s="10" t="s">
        <v>125</v>
      </c>
      <c r="E188" s="7"/>
      <c r="F188" s="33" t="s">
        <v>107</v>
      </c>
      <c r="G188" s="24" t="s">
        <v>64</v>
      </c>
      <c r="H188" s="28">
        <v>9</v>
      </c>
      <c r="I188" s="28">
        <v>0.3</v>
      </c>
    </row>
    <row r="189" spans="1:9" ht="31.5" x14ac:dyDescent="0.25">
      <c r="A189" s="7"/>
      <c r="B189" s="6" t="s">
        <v>21</v>
      </c>
      <c r="C189" s="7" t="s">
        <v>170</v>
      </c>
      <c r="D189" s="10" t="s">
        <v>126</v>
      </c>
      <c r="E189" s="7"/>
      <c r="F189" s="33" t="s">
        <v>107</v>
      </c>
      <c r="G189" s="24" t="s">
        <v>64</v>
      </c>
      <c r="H189" s="28">
        <v>9</v>
      </c>
      <c r="I189" s="28">
        <v>0.5</v>
      </c>
    </row>
    <row r="190" spans="1:9" ht="31.5" x14ac:dyDescent="0.25">
      <c r="A190" s="7"/>
      <c r="B190" s="6"/>
      <c r="C190" s="7" t="s">
        <v>170</v>
      </c>
      <c r="D190" s="10" t="s">
        <v>127</v>
      </c>
      <c r="E190" s="7"/>
      <c r="F190" s="33" t="s">
        <v>107</v>
      </c>
      <c r="G190" s="24" t="s">
        <v>64</v>
      </c>
      <c r="H190" s="28">
        <v>9</v>
      </c>
      <c r="I190" s="28">
        <v>0.15</v>
      </c>
    </row>
    <row r="191" spans="1:9" ht="47.25" x14ac:dyDescent="0.25">
      <c r="A191" s="7"/>
      <c r="B191" s="6" t="s">
        <v>21</v>
      </c>
      <c r="C191" s="7" t="s">
        <v>170</v>
      </c>
      <c r="D191" s="10" t="s">
        <v>128</v>
      </c>
      <c r="E191" s="7"/>
      <c r="F191" s="33" t="s">
        <v>107</v>
      </c>
      <c r="G191" s="24" t="s">
        <v>64</v>
      </c>
      <c r="H191" s="28">
        <v>9</v>
      </c>
      <c r="I191" s="28">
        <v>0.15</v>
      </c>
    </row>
    <row r="192" spans="1:9" ht="31.5" x14ac:dyDescent="0.25">
      <c r="A192" s="7"/>
      <c r="B192" s="6" t="s">
        <v>21</v>
      </c>
      <c r="C192" s="7" t="s">
        <v>170</v>
      </c>
      <c r="D192" s="10" t="s">
        <v>129</v>
      </c>
      <c r="E192" s="7"/>
      <c r="F192" s="33" t="s">
        <v>107</v>
      </c>
      <c r="G192" s="24" t="s">
        <v>64</v>
      </c>
      <c r="H192" s="28">
        <v>9</v>
      </c>
      <c r="I192" s="28">
        <v>0.15</v>
      </c>
    </row>
    <row r="193" spans="1:9" ht="47.25" x14ac:dyDescent="0.25">
      <c r="A193" s="7"/>
      <c r="B193" s="6"/>
      <c r="C193" s="7" t="s">
        <v>170</v>
      </c>
      <c r="D193" s="10" t="s">
        <v>130</v>
      </c>
      <c r="E193" s="7"/>
      <c r="F193" s="33" t="s">
        <v>107</v>
      </c>
      <c r="G193" s="24" t="s">
        <v>64</v>
      </c>
      <c r="H193" s="28">
        <v>9</v>
      </c>
      <c r="I193" s="28">
        <v>0.15</v>
      </c>
    </row>
    <row r="194" spans="1:9" ht="47.25" x14ac:dyDescent="0.25">
      <c r="A194" s="7"/>
      <c r="B194" s="6"/>
      <c r="C194" s="7" t="s">
        <v>170</v>
      </c>
      <c r="D194" s="10" t="s">
        <v>131</v>
      </c>
      <c r="E194" s="7"/>
      <c r="F194" s="33" t="s">
        <v>107</v>
      </c>
      <c r="G194" s="24" t="s">
        <v>64</v>
      </c>
      <c r="H194" s="28">
        <v>9</v>
      </c>
      <c r="I194" s="28">
        <v>0.15</v>
      </c>
    </row>
    <row r="195" spans="1:9" x14ac:dyDescent="0.25">
      <c r="A195" s="7"/>
      <c r="B195" s="6"/>
      <c r="C195" s="7" t="s">
        <v>170</v>
      </c>
      <c r="D195" s="10" t="s">
        <v>132</v>
      </c>
      <c r="E195" s="7"/>
      <c r="F195" s="33" t="s">
        <v>107</v>
      </c>
      <c r="G195" s="24" t="s">
        <v>64</v>
      </c>
      <c r="H195" s="28">
        <v>9</v>
      </c>
      <c r="I195" s="28">
        <v>0.5</v>
      </c>
    </row>
    <row r="196" spans="1:9" ht="47.25" x14ac:dyDescent="0.25">
      <c r="A196" s="7"/>
      <c r="B196" s="6"/>
      <c r="C196" s="7" t="s">
        <v>170</v>
      </c>
      <c r="D196" s="10" t="s">
        <v>133</v>
      </c>
      <c r="E196" s="7"/>
      <c r="F196" s="33" t="s">
        <v>107</v>
      </c>
      <c r="G196" s="24" t="s">
        <v>64</v>
      </c>
      <c r="H196" s="28">
        <v>9</v>
      </c>
      <c r="I196" s="28">
        <v>1</v>
      </c>
    </row>
    <row r="197" spans="1:9" ht="31.5" x14ac:dyDescent="0.25">
      <c r="A197" s="7"/>
      <c r="B197" s="6"/>
      <c r="C197" s="7" t="s">
        <v>170</v>
      </c>
      <c r="D197" s="10" t="s">
        <v>134</v>
      </c>
      <c r="E197" s="7"/>
      <c r="F197" s="33" t="s">
        <v>107</v>
      </c>
      <c r="G197" s="24" t="s">
        <v>64</v>
      </c>
      <c r="H197" s="28">
        <v>9</v>
      </c>
      <c r="I197" s="28">
        <v>0.15</v>
      </c>
    </row>
    <row r="198" spans="1:9" ht="47.25" x14ac:dyDescent="0.25">
      <c r="A198" s="7"/>
      <c r="B198" s="6"/>
      <c r="C198" s="7" t="s">
        <v>170</v>
      </c>
      <c r="D198" s="10" t="s">
        <v>135</v>
      </c>
      <c r="E198" s="7"/>
      <c r="F198" s="33" t="s">
        <v>107</v>
      </c>
      <c r="G198" s="24" t="s">
        <v>64</v>
      </c>
      <c r="H198" s="28">
        <v>9</v>
      </c>
      <c r="I198" s="28">
        <v>0.2</v>
      </c>
    </row>
    <row r="199" spans="1:9" ht="78.75" x14ac:dyDescent="0.25">
      <c r="A199" s="7"/>
      <c r="B199" s="6"/>
      <c r="C199" s="7" t="s">
        <v>170</v>
      </c>
      <c r="D199" s="10" t="s">
        <v>136</v>
      </c>
      <c r="E199" s="7"/>
      <c r="F199" s="33" t="s">
        <v>107</v>
      </c>
      <c r="G199" s="24" t="s">
        <v>64</v>
      </c>
      <c r="H199" s="28">
        <v>9</v>
      </c>
      <c r="I199" s="28">
        <v>0.15</v>
      </c>
    </row>
    <row r="200" spans="1:9" ht="47.25" x14ac:dyDescent="0.25">
      <c r="A200" s="7"/>
      <c r="B200" s="6"/>
      <c r="C200" s="7" t="s">
        <v>170</v>
      </c>
      <c r="D200" s="10" t="s">
        <v>128</v>
      </c>
      <c r="E200" s="7"/>
      <c r="F200" s="33" t="s">
        <v>107</v>
      </c>
      <c r="G200" s="24" t="s">
        <v>64</v>
      </c>
      <c r="H200" s="28">
        <v>9</v>
      </c>
      <c r="I200" s="28">
        <v>0.15</v>
      </c>
    </row>
    <row r="201" spans="1:9" ht="31.5" x14ac:dyDescent="0.25">
      <c r="A201" s="7"/>
      <c r="B201" s="6"/>
      <c r="C201" s="7" t="s">
        <v>170</v>
      </c>
      <c r="D201" s="10" t="s">
        <v>129</v>
      </c>
      <c r="E201" s="7"/>
      <c r="F201" s="33" t="s">
        <v>107</v>
      </c>
      <c r="G201" s="24" t="s">
        <v>64</v>
      </c>
      <c r="H201" s="28">
        <v>9</v>
      </c>
      <c r="I201" s="28">
        <v>0.15</v>
      </c>
    </row>
    <row r="202" spans="1:9" ht="63" x14ac:dyDescent="0.25">
      <c r="A202" s="7"/>
      <c r="B202" s="6"/>
      <c r="C202" s="7" t="s">
        <v>170</v>
      </c>
      <c r="D202" s="10" t="s">
        <v>137</v>
      </c>
      <c r="E202" s="7"/>
      <c r="F202" s="33" t="s">
        <v>107</v>
      </c>
      <c r="G202" s="24" t="s">
        <v>64</v>
      </c>
      <c r="H202" s="28">
        <v>9</v>
      </c>
      <c r="I202" s="28">
        <v>1.5</v>
      </c>
    </row>
    <row r="203" spans="1:9" ht="78.75" x14ac:dyDescent="0.25">
      <c r="A203" s="7"/>
      <c r="B203" s="6"/>
      <c r="C203" s="7" t="s">
        <v>170</v>
      </c>
      <c r="D203" s="10" t="s">
        <v>138</v>
      </c>
      <c r="E203" s="7"/>
      <c r="F203" s="33" t="s">
        <v>107</v>
      </c>
      <c r="G203" s="24" t="s">
        <v>64</v>
      </c>
      <c r="H203" s="28">
        <v>9</v>
      </c>
      <c r="I203" s="28">
        <v>0.15</v>
      </c>
    </row>
    <row r="204" spans="1:9" x14ac:dyDescent="0.25">
      <c r="A204" s="7"/>
      <c r="B204" s="6"/>
      <c r="C204" s="7"/>
      <c r="D204" s="10"/>
      <c r="E204" s="7"/>
      <c r="F204" s="10"/>
      <c r="G204" s="10"/>
      <c r="H204" s="28"/>
      <c r="I204" s="78"/>
    </row>
    <row r="205" spans="1:9" ht="18.75" x14ac:dyDescent="0.25">
      <c r="F205" s="20" t="s">
        <v>9</v>
      </c>
      <c r="G205" s="20"/>
      <c r="H205" s="19"/>
      <c r="I205" s="21">
        <f>I7+I22+I73+I122+I155+I177</f>
        <v>100</v>
      </c>
    </row>
  </sheetData>
  <mergeCells count="3">
    <mergeCell ref="B92:I92"/>
    <mergeCell ref="B80:I80"/>
    <mergeCell ref="B74:F74"/>
  </mergeCells>
  <pageMargins left="0.7" right="0.7" top="0.75" bottom="0.75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85" zoomScaleNormal="85" workbookViewId="0">
      <selection activeCell="F14" sqref="F14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63" t="s">
        <v>14</v>
      </c>
      <c r="B1" s="63"/>
    </row>
    <row r="2" spans="1:2" x14ac:dyDescent="0.25">
      <c r="A2" s="23">
        <v>1</v>
      </c>
      <c r="B2" s="82" t="s">
        <v>93</v>
      </c>
    </row>
    <row r="3" spans="1:2" ht="31.5" x14ac:dyDescent="0.25">
      <c r="A3" s="23">
        <v>2</v>
      </c>
      <c r="B3" s="82" t="s">
        <v>94</v>
      </c>
    </row>
    <row r="4" spans="1:2" ht="47.25" x14ac:dyDescent="0.25">
      <c r="A4" s="23">
        <v>3</v>
      </c>
      <c r="B4" s="82" t="s">
        <v>183</v>
      </c>
    </row>
    <row r="5" spans="1:2" x14ac:dyDescent="0.25">
      <c r="A5" s="23">
        <v>4</v>
      </c>
      <c r="B5" s="82" t="s">
        <v>95</v>
      </c>
    </row>
    <row r="6" spans="1:2" x14ac:dyDescent="0.25">
      <c r="A6" s="23">
        <v>5</v>
      </c>
      <c r="B6" s="82" t="s">
        <v>186</v>
      </c>
    </row>
    <row r="7" spans="1:2" ht="31.5" x14ac:dyDescent="0.25">
      <c r="A7" s="23">
        <v>6</v>
      </c>
      <c r="B7" s="82" t="s">
        <v>184</v>
      </c>
    </row>
    <row r="8" spans="1:2" x14ac:dyDescent="0.25">
      <c r="A8" s="23">
        <v>7</v>
      </c>
      <c r="B8" s="82" t="s">
        <v>96</v>
      </c>
    </row>
    <row r="9" spans="1:2" ht="47.25" x14ac:dyDescent="0.25">
      <c r="A9" s="23">
        <v>8</v>
      </c>
      <c r="B9" s="82" t="s">
        <v>185</v>
      </c>
    </row>
    <row r="10" spans="1:2" x14ac:dyDescent="0.25">
      <c r="A10" s="23">
        <v>9</v>
      </c>
      <c r="B10" s="82" t="s">
        <v>114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USER1</cp:lastModifiedBy>
  <cp:lastPrinted>2024-02-14T11:43:17Z</cp:lastPrinted>
  <dcterms:created xsi:type="dcterms:W3CDTF">2022-11-09T22:53:43Z</dcterms:created>
  <dcterms:modified xsi:type="dcterms:W3CDTF">2025-11-06T11:26:55Z</dcterms:modified>
</cp:coreProperties>
</file>