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060" windowHeight="6220" tabRatio="859" firstSheet="11" activeTab="14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40.002 код A 04.2" sheetId="5" r:id="rId10"/>
    <sheet name="Профстандарт  40.002 код A 05.2" sheetId="6" r:id="rId11"/>
    <sheet name="Профстандарт 40.002 код А04" sheetId="3" r:id="rId12"/>
    <sheet name="Профстандарт  40.002 код A 03.2" sheetId="4" r:id="rId13"/>
    <sheet name="Таблица соответствия КЗ ТКХ" sheetId="22" r:id="rId14"/>
    <sheet name="Характеристика работ" sheetId="23" r:id="rId15"/>
    <sheet name="Должен знать" sheetId="24" r:id="rId16"/>
    <sheet name="Примеры работ" sheetId="25" r:id="rId17"/>
  </sheets>
  <definedNames>
    <definedName name="_xlnm._FilterDatabase" localSheetId="0" hidden="1">Матрица!$D$1:$D$12</definedName>
    <definedName name="Модуль3">'ИЛ ОБЩИЙ ТЕСТ'!$B$56:$J$77</definedName>
    <definedName name="модуль4">'ИЛ ОБЩИЙ ТЕСТ'!$B$78:$J$129</definedName>
    <definedName name="модуль5">'ИЛ ОБЩИЙ ТЕСТ'!$B$78:$J$177</definedName>
    <definedName name="модуль6">'ИЛ ОБЩИЙ ТЕСТ'!#REF!</definedName>
    <definedName name="модуль7">'ИЛ ОБЩИЙ ТЕСТ'!$B$180:$J$210</definedName>
    <definedName name="РАБОЧАЯ_ПЛОЩАДКА_КОНКУРСАНТОВ_М1">'ИЛ ОБЩИЙ ТЕСТ'!$B$14:$J$48</definedName>
    <definedName name="Рабочая_площадка_М2">'ИЛ ОБЩИЙ ТЕСТ'!$B$49:$J$55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20" l="1"/>
  <c r="I1" i="20"/>
  <c r="I25" i="19"/>
  <c r="I1" i="19"/>
  <c r="I25" i="18"/>
  <c r="I1" i="18"/>
  <c r="I64" i="17"/>
  <c r="I1" i="17"/>
  <c r="I56" i="16"/>
  <c r="I1" i="16"/>
  <c r="I61" i="15"/>
  <c r="I1" i="15"/>
  <c r="I55" i="14"/>
  <c r="I1" i="14"/>
  <c r="G9" i="2" l="1"/>
</calcChain>
</file>

<file path=xl/sharedStrings.xml><?xml version="1.0" encoding="utf-8"?>
<sst xmlns="http://schemas.openxmlformats.org/spreadsheetml/2006/main" count="2062" uniqueCount="825">
  <si>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</si>
  <si>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</si>
  <si>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</si>
  <si>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</si>
  <si>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</si>
  <si>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</si>
  <si>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</si>
  <si>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</si>
  <si>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</si>
  <si>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</si>
  <si>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</si>
  <si>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</si>
  <si>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</si>
  <si>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</si>
  <si>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</si>
  <si>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Частично механизированная сварка (наплавка) плавлением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</si>
  <si>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</si>
  <si>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Раздел ИЛ 5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</si>
  <si>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</si>
  <si>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</si>
  <si>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</si>
  <si>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</si>
  <si>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</si>
  <si>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</si>
  <si>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</si>
  <si>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</si>
  <si>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</si>
  <si>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</si>
  <si>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</si>
  <si>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Раздел ИЛ 1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</si>
  <si>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</si>
  <si>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</si>
  <si>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</si>
  <si>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</si>
  <si>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</si>
  <si>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</si>
  <si>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</si>
  <si>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</si>
  <si>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</si>
  <si>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</si>
  <si>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</si>
  <si>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</si>
  <si>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</si>
  <si>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Раздел ИЛ 6</t>
  </si>
  <si>
    <t>Раздел ИЛ 7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</si>
  <si>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</si>
  <si>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</si>
  <si>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</si>
  <si>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</si>
  <si>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</si>
  <si>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</si>
  <si>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</si>
  <si>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</si>
  <si>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</si>
  <si>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</si>
  <si>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</si>
  <si>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</si>
  <si>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</si>
  <si>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</si>
  <si>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</si>
  <si>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</si>
  <si>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</si>
  <si>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</si>
  <si>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</si>
  <si>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</si>
  <si>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</si>
  <si>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</si>
  <si>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</si>
  <si>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</si>
  <si>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</si>
  <si>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</si>
  <si>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</si>
  <si>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</si>
  <si>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</si>
  <si>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</si>
  <si>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</si>
  <si>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</si>
  <si>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</si>
  <si>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</si>
  <si>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</si>
  <si>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</si>
  <si>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</si>
  <si>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</si>
  <si>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</si>
  <si>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</si>
  <si>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</si>
  <si>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</si>
  <si>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</si>
  <si>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</si>
  <si>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</si>
  <si>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</si>
  <si>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</si>
  <si>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</si>
  <si>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</si>
  <si>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 xml:space="preserve">ПС: 40.002; ФГОС СПО 15.01.05 Сварщик ручной и частично механизированной сварки (наплавки)
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</si>
  <si>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</si>
  <si>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</si>
  <si>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</si>
  <si>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</si>
  <si>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</si>
  <si>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</si>
  <si>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</si>
  <si>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</si>
  <si>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</si>
  <si>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</si>
  <si>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</si>
  <si>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</si>
  <si>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</si>
  <si>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</si>
  <si>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</si>
  <si>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</si>
  <si>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</si>
  <si>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</si>
  <si>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</si>
  <si>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</si>
  <si>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</si>
  <si>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</si>
  <si>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</si>
  <si>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</si>
  <si>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</si>
  <si>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</si>
  <si>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</si>
  <si>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</si>
  <si>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</si>
  <si>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</si>
  <si>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</si>
  <si>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</si>
  <si>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</si>
  <si>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</si>
  <si>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</si>
  <si>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</si>
  <si>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</si>
  <si>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</si>
  <si>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</si>
  <si>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</si>
  <si>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</si>
  <si>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</si>
  <si>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</si>
  <si>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</si>
  <si>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</si>
  <si>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</si>
  <si>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</si>
  <si>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</si>
  <si>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</si>
  <si>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</si>
  <si>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</si>
  <si>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</si>
  <si>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</si>
  <si>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</si>
  <si>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</si>
  <si>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</si>
  <si>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</si>
  <si>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 xml:space="preserve">                       (ФИО)</t>
  </si>
  <si>
    <t xml:space="preserve">                   (ФИО)</t>
  </si>
  <si>
    <t xml:space="preserve">      (подпись)                 (дата)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</si>
  <si>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</si>
  <si>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</si>
  <si>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</si>
  <si>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</si>
  <si>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</si>
  <si>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</si>
  <si>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</si>
  <si>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</si>
  <si>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</si>
  <si>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</si>
  <si>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</si>
  <si>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</si>
  <si>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</si>
  <si>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</si>
  <si>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</si>
  <si>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</si>
  <si>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</si>
  <si>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</si>
  <si>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</si>
  <si>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</si>
  <si>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</si>
  <si>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</si>
  <si>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</si>
  <si>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</si>
  <si>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Соответствие требований тарифно-квалификационной характеристики профессии 15.01.05 Сварщик (ручной и частично механизированной сварки (наплавки) конкурсному заданию компетенции </t>
  </si>
  <si>
    <t>Сварочные технологии</t>
  </si>
  <si>
    <t>15.01.05</t>
  </si>
  <si>
    <t xml:space="preserve">ФЕДЕРАЛЬНЫЙ ГОСУДАРСТВЕННЫЙ ОБРАЗОВАТЕЛЬНЫЙ СТАНДАРТ
СРЕДНЕГО ПРОФЕССИОНАЛЬНОГО ОБРАЗОВАНИЯ ПО ПРОФЕССИИ
15.01.05 СВАРЩИК (РУЧНОЙ И ЧАСТИЧНО МЕХАНИЗИРОВАННОЙ
СВАРКИ (НАПЛАВКИ)
</t>
  </si>
  <si>
    <t>Сварщик ручной дуговой сварки
плавящимся покрытым электродом;
Сварщик частично механизированной
сварки плавлением;
Сварщик ручной дуговой сварки
неплавящимся электродом в защитном
газе.</t>
  </si>
  <si>
    <t>А</t>
  </si>
  <si>
    <t>Контрольные образцы 111</t>
  </si>
  <si>
    <t>А1</t>
  </si>
  <si>
    <t xml:space="preserve">Организация работы и охрана труда </t>
  </si>
  <si>
    <t>И</t>
  </si>
  <si>
    <t>Соблюдение правил работы с электрооборудованием</t>
  </si>
  <si>
    <t>Согласно инструкции по ОТ</t>
  </si>
  <si>
    <t>Соблюдение правил организации рабочего места</t>
  </si>
  <si>
    <t>Использование необходимых СИЗ при выполнении задания</t>
  </si>
  <si>
    <t>А2</t>
  </si>
  <si>
    <t>Сборка изделий (КСС)</t>
  </si>
  <si>
    <t>Сборка Тавра  согласно чертежа</t>
  </si>
  <si>
    <t>Количество и длина прихваток ссответствует требованиям. Соблюдена перпендикулярность.</t>
  </si>
  <si>
    <t>Сборка Трубы согласно чертежа</t>
  </si>
  <si>
    <t>Количество и длина прихваток ссответствует требованиям. Отсутсвуют линейные смещения ( допуск 1 мм)</t>
  </si>
  <si>
    <t>Сборка КСС 10 мм согласно чертежа</t>
  </si>
  <si>
    <t>А3</t>
  </si>
  <si>
    <t>Использование технологической карты при сборке КСС</t>
  </si>
  <si>
    <t>Использование Режимов прописаных в технологической карте для таврового соединения</t>
  </si>
  <si>
    <t>Режимы для сборки таврового соединения выбраны согласно технологической карты</t>
  </si>
  <si>
    <t>Использование Режимов прописаных в технологической карте для трубного соединения</t>
  </si>
  <si>
    <t>Режимы для сборки трубного соединения выбраны согласно технологической карты</t>
  </si>
  <si>
    <t>Использование Режимов прописаных в технологической карте для стыкового соединения</t>
  </si>
  <si>
    <t>Режимы для сборки стыкового соединения выбраны согласно технологической карты</t>
  </si>
  <si>
    <t>А4</t>
  </si>
  <si>
    <t>Использование технологической карты при сварке</t>
  </si>
  <si>
    <t>Использование Режимов прописаных в технологической карте для сварки таврового соединения</t>
  </si>
  <si>
    <t>Режимы для сварки таврового соединения выбраны согласно технологической карты</t>
  </si>
  <si>
    <t>Использование Режимов прописаных в технологической карте для сварки трубного соединения</t>
  </si>
  <si>
    <t>Режимы для сварки трубного соединения выбраны согласно технологической карты</t>
  </si>
  <si>
    <t>Использование Режимов прописаных в технологической карте для сварки стыкового соединения.</t>
  </si>
  <si>
    <t>Режимы для сварки стыкового соединения выбраны согласно технологической карты</t>
  </si>
  <si>
    <t>А5</t>
  </si>
  <si>
    <t>ВИК Таврового соединения  по  ГОСТ Р ИСО 5817-2009</t>
  </si>
  <si>
    <t>Катет углового шва соответствует ТК и Чертежу?</t>
  </si>
  <si>
    <t>Катет равен 8-10мм</t>
  </si>
  <si>
    <t>Протяженность и глубина подреза соответствует допуску?</t>
  </si>
  <si>
    <t>5011-5012.  макс.допустимая глубина прерывистого подреза  не более 0.5 мм. Сплошной подрез любой измеряемой глубины не допустим = 0. Подрез любой протяженности, глубиной более 0,5 мм не допустим = 0</t>
  </si>
  <si>
    <t>Отсутствуют видимые поры?</t>
  </si>
  <si>
    <t>Видимая пора 2017 или поверхностная пористость 2018. Обнаруженные с применением лупы х10.</t>
  </si>
  <si>
    <t>Сварной шов сформирован правильно?</t>
  </si>
  <si>
    <t>Отсутствуют такие дефекты как 506. наплыв \ 509. натек, 5213. выпуклость углового шва, вогнутость шва не допустима.</t>
  </si>
  <si>
    <t>Обнаружены ли на поверхностях пластин следы ожога дугой?</t>
  </si>
  <si>
    <t>601. Не допустимо = 0.</t>
  </si>
  <si>
    <t>С</t>
  </si>
  <si>
    <t>Равномерность шва в облицовочном проходе, отсутствие кратеров и усадочных раковин</t>
  </si>
  <si>
    <t>Сварной шов не равномерный, и /или имеет глубокие кратерные усадочные раковины, и/или высокие перепады между валиками, несплавления.</t>
  </si>
  <si>
    <t>Сварной шов равномерный, кратерные усадочные раковины имеют меньшую глубину, и/или сплавление между валиками есть, но имеет значительный перепад.</t>
  </si>
  <si>
    <t>Сварной шов равномерный, кратерные усадочные раковины имеют минимальную глубину, и/или сплавление между валиками есть, но имеет минимальный перепад.</t>
  </si>
  <si>
    <t>Сварной шов равномерный, кратерные усадочные раковины отсутствуют, между валиками перепада нет, хорошее сплавление.</t>
  </si>
  <si>
    <t>А6</t>
  </si>
  <si>
    <t>ВИК трубного образца по  ГОСТ Р ИСО 5817-2009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</si>
  <si>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протяженности, глубиной более 0,5 мм не допустим = 0</t>
  </si>
  <si>
    <t>Разделка кромок заполнена полностью?</t>
  </si>
  <si>
    <t>Незаполнение не допускается = 0</t>
  </si>
  <si>
    <t>Выпуклость стыкового шва не превышает допустимых Режимов?</t>
  </si>
  <si>
    <t>502. Согласно ТК</t>
  </si>
  <si>
    <t>Ширина шва</t>
  </si>
  <si>
    <t>Согласно ТК</t>
  </si>
  <si>
    <t>Кратерные усадочные раковины отсутствуют?</t>
  </si>
  <si>
    <t>2024. Допускается до 0,5 величины усиления сварного шва.</t>
  </si>
  <si>
    <t>Отсутствуют такие дефекты как 506. наплыв \ 509. натек</t>
  </si>
  <si>
    <t>Выпуклость корня шва не превышает допустимое значение?</t>
  </si>
  <si>
    <t>504. Согласно ТК</t>
  </si>
  <si>
    <t>Вогнутость корня шва не превышает допустимое значение?</t>
  </si>
  <si>
    <t>515. Согласно ТК</t>
  </si>
  <si>
    <t>А7</t>
  </si>
  <si>
    <t>ВИК пластин, толщиной 10мм по ГОСТ Р ИСО 5817-2009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</si>
  <si>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</si>
  <si>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 xml:space="preserve">Ширина шва </t>
  </si>
  <si>
    <t>А8</t>
  </si>
  <si>
    <t>Испытание на излом.</t>
  </si>
  <si>
    <t>Обеспечено полное сплавление корня соединения?</t>
  </si>
  <si>
    <t>Ноль баллов, если не была проштампована стоп-точка</t>
  </si>
  <si>
    <t>Обеспечено полное сплавление между проходами?</t>
  </si>
  <si>
    <t>1 Дефект  2.5 мм или менее = 0.70 балла. Два дефекта 2.5 или менее = 0.40 балла. 3 или более 2.5 мм  = 0 баллов</t>
  </si>
  <si>
    <t>На изломе отсутствуют видимые поры и включения?</t>
  </si>
  <si>
    <t>Обнаруженные с применением лупы х10. Не допустимы = 0</t>
  </si>
  <si>
    <t>Б</t>
  </si>
  <si>
    <t>Конструкция работающая под давлением 111</t>
  </si>
  <si>
    <t>Б1</t>
  </si>
  <si>
    <t xml:space="preserve">Согласно инструкции по ОТ </t>
  </si>
  <si>
    <t>Б2</t>
  </si>
  <si>
    <t>Сборка конструкции, работающей под давлением</t>
  </si>
  <si>
    <t>Длина прихваток соответствует требованиям?</t>
  </si>
  <si>
    <t xml:space="preserve"> Длина прихваток не должна превышать  15 мм</t>
  </si>
  <si>
    <t>Прихватки внутри конструкции отсутствуют?</t>
  </si>
  <si>
    <t>Отсутсвуют прихватки внутри сосуда</t>
  </si>
  <si>
    <t>Сборка изделия согласно чертежа?</t>
  </si>
  <si>
    <t xml:space="preserve">Конструкция собрана согласно чертежу, соответствуют размеры (отклонения допустимы не более 2 мм по основанию конструкции) </t>
  </si>
  <si>
    <t>Б3</t>
  </si>
  <si>
    <t>Использование технологической карты при сборке</t>
  </si>
  <si>
    <t>Использование режимов прописаных в технологической карте.</t>
  </si>
  <si>
    <t>Режимы для сборки конструкции работающей под давлением выбраны согласно технологической карты</t>
  </si>
  <si>
    <t>Б4</t>
  </si>
  <si>
    <t>Использование Режимов прописаных в технологической карте.</t>
  </si>
  <si>
    <t>Режимы для сварки конструкции работающей под давлением выбраны согласно технологической карты</t>
  </si>
  <si>
    <t>Б5</t>
  </si>
  <si>
    <t>ВИК, Модуль Б, конструкция, работающая под давлением по  ГОСТ Р ИСО 5817-2009</t>
  </si>
  <si>
    <t>Обнаружены ли на поверхностях модуля следы ожога дугой?</t>
  </si>
  <si>
    <t/>
  </si>
  <si>
    <t>601. 1 дефект = 0,5 балл, 2 дефекта = 0.3 балла, 3 и более = 0 баллов. 1 видимый ожог дугой = 1 дефект</t>
  </si>
  <si>
    <t>Тавровое соединение - Сварные швы сформированы правильно?</t>
  </si>
  <si>
    <t>Тавровое соединение - Отсутствуют видимые поры?</t>
  </si>
  <si>
    <t>1 дефект = 0,3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</si>
  <si>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Тавровое соединение - Отсутствуют видимые включения?</t>
  </si>
  <si>
    <t>1 дефект = 0.3 балла, 2 дефекта = 0.1 балла, 3 и более = 0 балов. Одно видимое твердое включение группы №3 = 1 дефект.</t>
  </si>
  <si>
    <t>Тавровое соединение - Протяженность и глубина подреза соответствует допуску?</t>
  </si>
  <si>
    <t>Тавровое соединение - Катет углового шва соответствует ТК и Чертежу?</t>
  </si>
  <si>
    <t xml:space="preserve">Стыковое соединение - Ширина шва </t>
  </si>
  <si>
    <t>Стыковое соединение - Кратерные усадочные раковины отсутствуют?</t>
  </si>
  <si>
    <t>Стыковое соединение - Сварные швы сформированы правильно?</t>
  </si>
  <si>
    <t>Отсутствуют такие дефекты как 506. наплыв \ 509. натек. Не допускаются = 0</t>
  </si>
  <si>
    <t>Стыковое соединение - Отсутствуют видимые поры?</t>
  </si>
  <si>
    <t>1 дефект = 0.3 балла, 2 дефекта = 0.2 балла, 3 и более = 0 балов. Одна видимая пора 2017 или поверхностная пористость 2018 = 1 дефект. Обнаруженные с применением лупы х10.</t>
  </si>
  <si>
    <t>Стыковое соединение - Отсутствуют видимые включения?</t>
  </si>
  <si>
    <t>1 дефект = 0.3 балла, 2 дефекта = 0.1 балла, 3 и более = 0 балов. Одно видимое твердое включение группы №3 = 1 дефект. Обнаруженные с применением лупы х10.</t>
  </si>
  <si>
    <t>Стыковое соединение - Протяженность и глубина подреза соответствует допуску?</t>
  </si>
  <si>
    <t>Стыковое соединение - Наружное усиление швов находится в допуске?</t>
  </si>
  <si>
    <t>Угловое соединение - Ширина шва постоянна?</t>
  </si>
  <si>
    <t xml:space="preserve"> Согласно ТК</t>
  </si>
  <si>
    <t>Угловое соединение - Сварные швы сформированы правильно?</t>
  </si>
  <si>
    <t>Угловое соединение - Отсутствуют видимые поры?</t>
  </si>
  <si>
    <t>1 дефект = 0.3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</si>
  <si>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Угловое соединение - Отсутствуют видимые включения?</t>
  </si>
  <si>
    <t>Угловое соединение - Протяженность и глубина подреза соответствует допуску?</t>
  </si>
  <si>
    <t>С полным радиусом выполнены угловые соединения?</t>
  </si>
  <si>
    <t>Поверхность радиальна менее 25% по протяженности - оценка 0</t>
  </si>
  <si>
    <t>Поверхность радиальна в пределах от 25 % до 50% по протяженности - оценка 1</t>
  </si>
  <si>
    <t xml:space="preserve"> Поверхность радиальна в пределах от 50 % до 75% по протяженности - оценка 2</t>
  </si>
  <si>
    <t>Поверхность радиальна свыше 75% по протяженности - оценка 3</t>
  </si>
  <si>
    <t>Изделие полностью очищено?</t>
  </si>
  <si>
    <t>изделие не очищено полностью</t>
  </si>
  <si>
    <t>изделие очищено не полностью, значительное количество шлака брызг и копоти</t>
  </si>
  <si>
    <t>на изделии присутствует незначительное количество шлака, брызг и копоти</t>
  </si>
  <si>
    <t>изделие полностью очищено от шлака брызг и копоти</t>
  </si>
  <si>
    <t>Тавровое соединение - Кратерные усадочные раковины отсутствуют?</t>
  </si>
  <si>
    <t>Сварной шов не равномерный, и/или  имеет глубокие кратерные усадочные раковины, и/или высокие перепады между валиками, несплавления</t>
  </si>
  <si>
    <t>Сварной шов равномерный, кратерные усадочные раковины имеют меньшую глубину, и/или сплавление между валиками есть, но имеют значительный перепад</t>
  </si>
  <si>
    <t>Сварной шов равномерный, кратерные усадочные раковины имеют минимальную глубину, и/или сплавление между валиками есть, но имеют минимальный перепад</t>
  </si>
  <si>
    <t>Сварной шов равномерный, кратерные усадочные раковины отсутствуют, между валиками перепада нет, хорошее сплавление</t>
  </si>
  <si>
    <t>Угловое соединение - Кратерные усадочные раковины отсутствуют?</t>
  </si>
  <si>
    <t>Б6</t>
  </si>
  <si>
    <t>Гидравлические испытания</t>
  </si>
  <si>
    <t>Изделие предоставлено для гидравлического испытания</t>
  </si>
  <si>
    <t>Изделие предоставлено</t>
  </si>
  <si>
    <t xml:space="preserve">Изделие выдерживает давление 2 Бар </t>
  </si>
  <si>
    <t>Нет утечки при 2 Бар</t>
  </si>
  <si>
    <t xml:space="preserve">Изделие выдерживает давление 4 Бар </t>
  </si>
  <si>
    <t>Нет утечки при 4 Бар</t>
  </si>
  <si>
    <t xml:space="preserve">Изделие выдерживает давление 6 Бар </t>
  </si>
  <si>
    <t>Нет утечки при 6 Бар</t>
  </si>
  <si>
    <t xml:space="preserve">Изделие выдерживает давление 8 Бар </t>
  </si>
  <si>
    <t>Нет утечки при 8 Бар</t>
  </si>
  <si>
    <t xml:space="preserve">Изделие выдерживает давление 10 Бар </t>
  </si>
  <si>
    <t>Нет утечки при 10 Бар</t>
  </si>
  <si>
    <t>В</t>
  </si>
  <si>
    <t>Контрольные образцы 135</t>
  </si>
  <si>
    <t>В1</t>
  </si>
  <si>
    <t>Соблюдение правил работы с газовыми баллонами и газовым оборудованием</t>
  </si>
  <si>
    <t>В2</t>
  </si>
  <si>
    <t>В3</t>
  </si>
  <si>
    <t>В4</t>
  </si>
  <si>
    <t>В5</t>
  </si>
  <si>
    <t>должен соответствовать ТК</t>
  </si>
  <si>
    <t>В6</t>
  </si>
  <si>
    <t>502. должна соответствовать ТК</t>
  </si>
  <si>
    <t>Ширина должна соответствовать ТК</t>
  </si>
  <si>
    <t>504. должна соответствовать ТК</t>
  </si>
  <si>
    <t>515. должна соответствовать ТК</t>
  </si>
  <si>
    <t>В7</t>
  </si>
  <si>
    <t>В8</t>
  </si>
  <si>
    <t>1 Дефект  2.5 мм или менее = 0.70 балла. Два дефекта 2.5 или менее = 0.40 балла. 3 дефекта или более 2.5 мм  = 0 баллов</t>
  </si>
  <si>
    <t>Г</t>
  </si>
  <si>
    <t>Конструкция работающая под давлением 135</t>
  </si>
  <si>
    <t>Г1</t>
  </si>
  <si>
    <t>Г2</t>
  </si>
  <si>
    <t xml:space="preserve"> Длина прихваток не должна привышать  15 мм</t>
  </si>
  <si>
    <t>Отсутствуют прихватки внутри сосуда</t>
  </si>
  <si>
    <t>Г3</t>
  </si>
  <si>
    <t>Г4</t>
  </si>
  <si>
    <t>Г5</t>
  </si>
  <si>
    <t>ВИК, Модуль Г, конструкция, работающая под давлением по  ГОСТ Р ИСО 5817-2009</t>
  </si>
  <si>
    <t>601. 1 дефект = 0,3 балл, 2 дефекта = 0.2 балла, 3 и более = 0 баллов. 1 видимый ожог дугой = 1 дефект</t>
  </si>
  <si>
    <t>Катет согласно чертежа</t>
  </si>
  <si>
    <t>Стыковое соединение - Ширина шва</t>
  </si>
  <si>
    <t>должна соответствовать ТК</t>
  </si>
  <si>
    <t>0.8</t>
  </si>
  <si>
    <t>Стыковое соединение - Разделка кромок заполнена полностью?</t>
  </si>
  <si>
    <t>502. в соответствии с ТК</t>
  </si>
  <si>
    <t>Допустима разница 2 мм по ширине</t>
  </si>
  <si>
    <t>Г6</t>
  </si>
  <si>
    <t xml:space="preserve">Изделие выдерживает давление 20 Бар </t>
  </si>
  <si>
    <t>Нет утечки при 20 Бар</t>
  </si>
  <si>
    <t xml:space="preserve">Изделие выдерживает давление 30 Бар </t>
  </si>
  <si>
    <t>Нет утечки при 30 Бар</t>
  </si>
  <si>
    <t xml:space="preserve">Изделие выдерживает давление 40 Бар </t>
  </si>
  <si>
    <t>Нет утечки при 40 Бар</t>
  </si>
  <si>
    <t xml:space="preserve">Изделие выдерживает давление 50 Бар </t>
  </si>
  <si>
    <t>Нет утечки при 50 Бар</t>
  </si>
  <si>
    <t xml:space="preserve">Изделие выдерживает давление 55 Бар </t>
  </si>
  <si>
    <t>Нет утечки при 55 Бар</t>
  </si>
  <si>
    <t xml:space="preserve">Изделие выдерживает давление 60 Бар </t>
  </si>
  <si>
    <t>Нет утечки при 60 Бар</t>
  </si>
  <si>
    <t>Д</t>
  </si>
  <si>
    <t>Контрольные образцы из алюминия</t>
  </si>
  <si>
    <t>Д1</t>
  </si>
  <si>
    <t>Д2</t>
  </si>
  <si>
    <t>Сборка образцов из алюминия</t>
  </si>
  <si>
    <t xml:space="preserve"> Длина прихваток не должна превышать 10 мм</t>
  </si>
  <si>
    <t xml:space="preserve">Отсутствуют линейные смещения (Д1), соблюдена перпендикулярность(Д2,Д3) </t>
  </si>
  <si>
    <t>Д3</t>
  </si>
  <si>
    <t xml:space="preserve">Использование технологической карты </t>
  </si>
  <si>
    <t>Режимы для сборки образцов из алюминия выбраны согласно технологической карты</t>
  </si>
  <si>
    <t>Д4</t>
  </si>
  <si>
    <t>ВИК Модуль Д из Алюминия по ГОСТ Р ИСО 10042-2009</t>
  </si>
  <si>
    <t xml:space="preserve">Ширина стыкового шва </t>
  </si>
  <si>
    <t>Стыковое соединение - Выпуклость швов находится в допуске?</t>
  </si>
  <si>
    <t>1 дефект = 0.25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</si>
  <si>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Отсутствуют видимые включения?</t>
  </si>
  <si>
    <t>1 дефект = 0.25 балла, 2 дефекта = 0.1 балла, 3 и более = 0 балов. Одно видимое твердое включение группы №3 = 1 дефект. Обнаруженные с применением лупы х10.</t>
  </si>
  <si>
    <t>5011-5012.  макс.допустимая глубина прерывистого подреза 0,1 толщины детали. Сплошной подрез любой измеряемой глубины не допустим = 0. Подрез любой протяженности, глубиной более 0,3 мм не допустим = 0</t>
  </si>
  <si>
    <t>Стыковые  швы выполнены с полным проплавлением?</t>
  </si>
  <si>
    <t>Проплавление не превышающее 3 мм составляет 100% = 0,60 балла,  &gt;или=90% = 0,50 балла,  &gt;или=75% = 0,00 балл</t>
  </si>
  <si>
    <t>Стыковое соединение - Отсутствует избыточное проплавление?</t>
  </si>
  <si>
    <t>Свыше 3 мм. Не допустимо = 0</t>
  </si>
  <si>
    <t>Угловые  швы выполнены с полным проплавлением?</t>
  </si>
  <si>
    <t>Проплавление не превышающее 3 мм составляет 100% = 1,00 балл,  &gt;или=90% = 0,50 балла,  &gt;или=75% = 0,00 балл</t>
  </si>
  <si>
    <t>Угловое соединение - Отсутствует избыточное проплавление?</t>
  </si>
  <si>
    <t>Е</t>
  </si>
  <si>
    <t>Контрольные образцы из высоколегированной стали</t>
  </si>
  <si>
    <t>Е1</t>
  </si>
  <si>
    <t>Е2</t>
  </si>
  <si>
    <t>Сборка образцов из высоколегтрованной стали стали</t>
  </si>
  <si>
    <t xml:space="preserve">Отсутствуют линейные смещения (Е1), соблюдена перпендикулярность(Е2,Е3) </t>
  </si>
  <si>
    <t>Е3</t>
  </si>
  <si>
    <t>Е4</t>
  </si>
  <si>
    <t>ВИК Модуль Е, образцы из высоколегированной стали по ГОСТ Р ИСО 5817-2009</t>
  </si>
  <si>
    <t>5011-5012.  макс.допустимая глубина прерывистого подреза 0,1 толщины детали, но не более 0.3 мм. Сплошной подрез любой измеряемой глубины не допустим = 0. Подрез любой протяжонности, глубиной более 0,3 мм не допустим = 0</t>
  </si>
  <si>
    <t>Тавровое соединение - Отсутствует избыточное проплавление?</t>
  </si>
  <si>
    <t>5043. Проплавления не допустимы = 0 баллов</t>
  </si>
  <si>
    <t>Проплавление не превышающее 3 мм составляет 100% = 1,0 балл,  &gt;или=90% = 0,50 балла,  &gt;или=75% = 0,00 балл</t>
  </si>
  <si>
    <t>Ж</t>
  </si>
  <si>
    <t>Конструкция из углеродистой стали</t>
  </si>
  <si>
    <t>Ж1</t>
  </si>
  <si>
    <t>Согласно инструкции по ОТ и ТБ</t>
  </si>
  <si>
    <t>Ж2</t>
  </si>
  <si>
    <t>Сборка конструкции из углеродистой стали</t>
  </si>
  <si>
    <t>Ж3</t>
  </si>
  <si>
    <t>Использование технологической карты</t>
  </si>
  <si>
    <t>Режимы для сварки образцов из алюминия выбраны согласно технологической карты</t>
  </si>
  <si>
    <t>Ж4</t>
  </si>
  <si>
    <t>ВИК Модуль Ж, конструкция из углеродистой по ГОСТ Р ИСО 10042-2009</t>
  </si>
  <si>
    <t>Отсутствуют видимые поры на всей конструкции</t>
  </si>
  <si>
    <t>1 дефект = 0.25 балла, 2 дефекта = 0.10 балла, 3 и более = 0 балов. Одна видимая пора 2017 или поверхностная пористость 2018 = 1 дефект. Обнаруженные с применением лупы х10.</t>
  </si>
  <si>
    <t>Отсутствуют видимые включения на всей конструкции</t>
  </si>
  <si>
    <t>1 дефект = 0.25 балла, 2 дефекта = 0.10 балла, 3 и более = 0 балов. Одно видимое твердое включение группы №3 = 1 дефект. Обнаруженные с применением лупы х10.</t>
  </si>
  <si>
    <t>Протяженность и глубина подреза соответствует допуску на всей конструкции</t>
  </si>
  <si>
    <t>Сварной шов таврового соединения сформирован правильно?</t>
  </si>
  <si>
    <t>Сварной шов углового соединения сформирован правильно?</t>
  </si>
  <si>
    <t>03.07.2023 -14.07.2023 гг.</t>
  </si>
  <si>
    <t>Государственное бюджетное профессиональное образовательное учреждение "Новосибирский технический колледж им.А.И.Покрышкина"</t>
  </si>
  <si>
    <t xml:space="preserve"> Отборочный (Межрегиональный) этап</t>
  </si>
  <si>
    <t>Анисов Дмитрий Андреевич</t>
  </si>
  <si>
    <t>Прасолов Юрий Васильевич</t>
  </si>
  <si>
    <t>16 (10+6)</t>
  </si>
  <si>
    <t>1014,5 кв.м.</t>
  </si>
  <si>
    <t>ВСПОМОГАТЕЛЬНОЕ ОБОРУДОВАНИЕ (НА 1 КОНКУРСАНТА \ КОМАНДУ)</t>
  </si>
  <si>
    <t>Сварочный аппарат для 111/135 EVOMIG 500</t>
  </si>
  <si>
    <t xml:space="preserve">В соответствии с требованиями ТО:                                                                                                 1.Напряжение подключения  -  3-фаз. 50/60 Гц, 400В±25%/50Гц;                                               2.Диапазон сварочного тока и напряжения: МMA - 20-500A, МIG/MAG - 25-500A                                                                                                                  3. Регулировка сварочного тока - плавная;                                                                              4. Масса аппарата - 55,5 кг;                                                                                                                                                                                                                            3. Регулировка скорости подачи сварочной проволоки:  1,0–25,0 м/мин.;                                                                                                                                                                                                     5.Диаметры присадочной проволоки (Fe, сплошная): - 0,8-2,0 мм;                                                                                                                                                                                                                       6. Напряжение холостого хода: 93В;                                                                                                                                                                                                                                                </t>
  </si>
  <si>
    <t>шт</t>
  </si>
  <si>
    <t>Сварочный аппарата 141 Кедр MultiTig - 2000P AC/DC</t>
  </si>
  <si>
    <t xml:space="preserve">Число фаз - однофазная сеть;
Входное напряжение -220 В;
Потребляемая мощность  -4.5 кВт;  Диапазон сварочного тока - 5- 200А; Род тока - постоянный/переменный; </t>
  </si>
  <si>
    <t>Сварочная горелка 141 TIG-26FX Expert</t>
  </si>
  <si>
    <t>Диаметр вольфрамового электрода - 1,6-4,0 мм;                                                    Тип охлеждения - гозо-вощдушное;  Максимальный сварочный ток - 200А, Длина рукава - 4 м.</t>
  </si>
  <si>
    <t>Кабель заземления с зажимом 141</t>
  </si>
  <si>
    <t>Сечение кабеля 35 кв. мм, Длина кабеля  не менее 3м с разъемами на напряжение  менее 80В</t>
  </si>
  <si>
    <t>Кабель заземления с зажимом 111/135</t>
  </si>
  <si>
    <t>Сечение кабеля 35 кв. мм, Длина кабеля не менее 3м с разъемами на напряжение  менее 80В</t>
  </si>
  <si>
    <t xml:space="preserve">Сварочный кабель с электрододержателем 111 </t>
  </si>
  <si>
    <t>Сечение кабеля 25 кв. мм, Длина кабеля 5м. Масса электрододержателя 321 г., при ПВ 60% 200А, ПВ 35% 300А</t>
  </si>
  <si>
    <t>Блок подачи проволоки открытого типа УПП -300П с комплектом подающих роликов</t>
  </si>
  <si>
    <t xml:space="preserve">В соответствии с требованиями ТО:                                                                                                 1.Напряжение подключения  - 36В,                                                                                                                                                         2. Регулировка скорости подачи сварочной проволоки:  1,0–25,0 м/мин.;                                                                                                                              3. Масса (без шасси) - 13,8 кг;                                                                        4.Диаметры присадочной проволоки (Fe, сплошная): - 0,8-1,6 мм;                                                                                                                                                                                                                       5. Диаметр роликов механизма подачи - 37 мм;                                                                                                          6. Класс защиты - IP23.                                                                                                                     </t>
  </si>
  <si>
    <t>Сварочная горелка  135 Parker SGB 360A</t>
  </si>
  <si>
    <t>Макс.сила тока:290 А для газовой смеси, воздушное охлаждение, d=0,8-1,2 мм.</t>
  </si>
  <si>
    <t>Стол сварщика ССВ 3-7 РК/ВФ с встроеной вытяжной вентиляцией</t>
  </si>
  <si>
    <t>Баллон с защитной смесью К-25 40л. ГОСТ 949-73 (полный)</t>
  </si>
  <si>
    <t>В зависимости от требований условий по эксплуатации применяемого сварочного оборудования для полуавтоматической сварки (MIG/MAG). Смесь газовая ТУ 2114-001-87144354-2012</t>
  </si>
  <si>
    <t>Угловая шлифмашина Makita 9565 HZ</t>
  </si>
  <si>
    <t>Диаметр диска 125мм, мощность 1100Вт, число оборотов 2800…11000 об/мин, питание 220В</t>
  </si>
  <si>
    <t>Заточная машинка для вольфрамовых электродов КЕДР TIG-40</t>
  </si>
  <si>
    <t>Напряжение питания 220В/50Гц, угол заточки 10-60°, закрытая зона заточки</t>
  </si>
  <si>
    <t>Редуктор с ротаметрами У30/АР40-Р2-КР2 с двумя ротаметрами</t>
  </si>
  <si>
    <t>Количество монометров - 1шт, количество ротаметров - 2шт, редуцируемый газ - аргон, максимальное давление газа на входе - 20МПа, пропускная способность 2,4 куб.м/ч</t>
  </si>
  <si>
    <t>Шланг (рукав) III - класса ГОСТ 9356-75 для защитного газа к сварочному аппарату (3 метра) для аппарата 135</t>
  </si>
  <si>
    <t>закреплен металлическими хомутами</t>
  </si>
  <si>
    <t>Баллон с защитным газом 100% Ar  высшего сорта 40л.  ГОСТ 949-73 (полный)</t>
  </si>
  <si>
    <t xml:space="preserve">Для аргоно-дуговой сварки (TIG). Аргон высшего качества по ГОСТ 10157-79 </t>
  </si>
  <si>
    <r>
      <t xml:space="preserve">Редуктор аргоновый с ротаметром  (Ar 100%) </t>
    </r>
    <r>
      <rPr>
        <sz val="12"/>
        <rFont val="Times New Roman"/>
        <family val="1"/>
        <charset val="204"/>
      </rPr>
      <t>ТECH CONTROL UNI AR/CO2 ArR-128 Сварог 95248</t>
    </r>
  </si>
  <si>
    <t>Количество монометров - 1шт, количесвто ротаметров - 2 шт, максимальное рабочее давление - 0,6МПа, пропускная способность не менее 2,4 куб.м/ч</t>
  </si>
  <si>
    <t xml:space="preserve">Шланг (рукав) III - класса ГОСТ 9356-75 для защитного газа к сварочному аппарату  и поддува (3метра) для аппарата  141 </t>
  </si>
  <si>
    <t>Цепь крепления сварочных баллонов (Ложемент для крепления баллонов )</t>
  </si>
  <si>
    <t xml:space="preserve"> Для К-25 имеет два ремня для фиксации газового баллона, для Ar -одну цепь</t>
  </si>
  <si>
    <t>Диэлектрическая дорожка</t>
  </si>
  <si>
    <t xml:space="preserve">1 группы  1000х1000х6мм </t>
  </si>
  <si>
    <t>Сварочная штора темно-красная</t>
  </si>
  <si>
    <t>Степень затемнения DIN 9 700008004, 1500x1800,с креплениями по меньшей стороне</t>
  </si>
  <si>
    <t>Местный источник освещения не менее  300 лк</t>
  </si>
  <si>
    <t>встроен в сварочный стол</t>
  </si>
  <si>
    <t xml:space="preserve">Удлинитель 220В,16А, длиной 5м на 5 розеток </t>
  </si>
  <si>
    <t>сечение провода 1,75 кв.мм</t>
  </si>
  <si>
    <t xml:space="preserve">Розетка в комплекте с вилкой -трехфазные </t>
  </si>
  <si>
    <t>380В,12кВА,монтаж розетки 500 мм от пола (наличие защитного проводника  РЕ)</t>
  </si>
  <si>
    <t xml:space="preserve">Розетка   в комплекте с вилкой - однофазная </t>
  </si>
  <si>
    <t>220 В  6кВА монтаж розетки 500 мм от пола (наличие защитного проводника РЕ) - для сварочного оборудования</t>
  </si>
  <si>
    <t xml:space="preserve">Розетка  однофазная </t>
  </si>
  <si>
    <t>для электроинструмента участника  220 В 3,2кВА монтаж розетки 1000 мм от пола (наличие защитного проводника РЕ)</t>
  </si>
  <si>
    <t>Розетка в комплекте с вилкой  для фильтровентиляционной установки сварочного стола - трехфазная</t>
  </si>
  <si>
    <t>380В, 6 кВА, монтаж розетки 500 мм от пола (наличие защитного проводника  РЕ)</t>
  </si>
  <si>
    <t>Позиционер для крепления в различном пространственном положении заготовок.</t>
  </si>
  <si>
    <t>Для закрепления деталей  и фиксации трубы в положения Н-L045 PC; PH и  пластин в PA; PC; PF; PE  положении</t>
  </si>
  <si>
    <t>Тележка инструментальная</t>
  </si>
  <si>
    <t xml:space="preserve"> - количество полок - 3 шт;                                                                                                                 -  размер полок - 700х400 мм;                                                                                                             - на колесах с механизмом фиксации;                                                                                                    - расположение верхней полки по высоте 650…800мм;                                                                                      -дополнительно установлен металлический перфорированный экран.</t>
  </si>
  <si>
    <t xml:space="preserve">Табурет подъемно-поворотный </t>
  </si>
  <si>
    <t>Материал - огнеупорный, регулировка высоты сидения 400-650 мм</t>
  </si>
  <si>
    <t>Клещи зажимные</t>
  </si>
  <si>
    <t>Общая длина 250 мм, глубина захвата 30мм, ширина губок 11мм, толщина фиксируемых деталей до 30мм, масса 420г</t>
  </si>
  <si>
    <t>маска сварщика РОСОМЗ НН-3 SUPER PREMIER FavoriT 10</t>
  </si>
  <si>
    <t>Тип светофильтра:обычный; Материал:полиамид; Откидное стекло:нет;Степень затемнения:10 DIN;Размер экрана:110х90 мм.</t>
  </si>
  <si>
    <t xml:space="preserve">Защитный лицевой щиток СИБРТЕХ СВОНА 230.1 </t>
  </si>
  <si>
    <t>Материал: поликарбонат;
Крепление: на голове;
Min температура эксплуатации: -10 °С;</t>
  </si>
  <si>
    <t>Респиратор</t>
  </si>
  <si>
    <t>степень защиты FPP1 по ГОСТ 12.4.294-2015</t>
  </si>
  <si>
    <t>Краги для сварки 141 процессом</t>
  </si>
  <si>
    <t>Пятипалые, размер 10…11</t>
  </si>
  <si>
    <t>Огнетушитель углекислотный ОУ-1 для тушения электроустановок под напряжением 5 л</t>
  </si>
  <si>
    <t>для тушения электроустановок под напряжением до 1000В, объем 5 л.</t>
  </si>
  <si>
    <t xml:space="preserve">Фильтровентиляционная установка  2ЕМК-1600с двухпостовое исполнение </t>
  </si>
  <si>
    <t>1.Максимальный расход воздуха 1540 м3/ч;                                                        2.Фильтрующая поверхность 16,4 м2;                                                                                    3.Степень очистки 92%;                                                                                                                4.Число патрубков подключения вытяжных устройств - 2 шт.;                                                  5.вес 120 кг.</t>
  </si>
  <si>
    <t xml:space="preserve">Сборочно-сварочный стол </t>
  </si>
  <si>
    <t>Высота 700 мм, размер столешницы 1000 х 800 мм, обеспечивающие одинаковые условия работы для каждого участника, к столу приварен позиционер для закрепления деталей  и фиксации трубы в положения Н-L045 PC; PH и  пластин в PA; PC; PF; PE  положении</t>
  </si>
  <si>
    <t>1. Габаритные размеры- 1600х820х850 мм;                                                                           2. Размер рабочей зоны - 1000х700 мм;                                                                                   3. Производительность встроенной вентиляции, м.куб/час - 1800;                                                        4.Масса - 275 кг.</t>
  </si>
  <si>
    <t>не требуется</t>
  </si>
  <si>
    <t>-</t>
  </si>
  <si>
    <r>
      <rPr>
        <b/>
        <sz val="12"/>
        <color theme="1"/>
        <rFont val="Times New Roman"/>
        <family val="1"/>
        <charset val="204"/>
      </rPr>
      <t>Площадь зоны:</t>
    </r>
    <r>
      <rPr>
        <sz val="12"/>
        <color theme="1"/>
        <rFont val="Times New Roman"/>
        <family val="1"/>
      </rPr>
      <t xml:space="preserve"> не менее 6,25 кв.м</t>
    </r>
  </si>
  <si>
    <r>
      <rPr>
        <b/>
        <sz val="12"/>
        <color theme="1"/>
        <rFont val="Times New Roman"/>
        <family val="1"/>
        <charset val="204"/>
      </rPr>
      <t>Освещение:</t>
    </r>
    <r>
      <rPr>
        <sz val="12"/>
        <color theme="1"/>
        <rFont val="Times New Roman"/>
        <family val="1"/>
      </rPr>
      <t xml:space="preserve"> Допустимо верхнее искусственное освещение ( не менее 300 люкс)</t>
    </r>
  </si>
  <si>
    <r>
      <rPr>
        <b/>
        <sz val="12"/>
        <color theme="1"/>
        <rFont val="Times New Roman"/>
        <family val="1"/>
        <charset val="204"/>
      </rPr>
      <t>Интернет :</t>
    </r>
    <r>
      <rPr>
        <sz val="12"/>
        <color theme="1"/>
        <rFont val="Times New Roman"/>
        <family val="1"/>
      </rPr>
      <t xml:space="preserve"> Подключение  ноутбуков к беспроводному интернету (с возможностью подключения к проводному интернету) </t>
    </r>
  </si>
  <si>
    <r>
      <rPr>
        <b/>
        <sz val="12"/>
        <color theme="1"/>
        <rFont val="Times New Roman"/>
        <family val="1"/>
        <charset val="204"/>
      </rPr>
      <t>Электричество:</t>
    </r>
    <r>
      <rPr>
        <sz val="12"/>
        <color theme="1"/>
        <rFont val="Times New Roman"/>
        <family val="1"/>
      </rPr>
      <t xml:space="preserve">  подключения к сети  по (4х220 Вольт и 2х380 Вольт)</t>
    </r>
  </si>
  <si>
    <r>
      <rPr>
        <b/>
        <sz val="12"/>
        <color theme="1"/>
        <rFont val="Times New Roman"/>
        <family val="1"/>
        <charset val="204"/>
      </rPr>
      <t>Контур заземления для электропитания и сети слаботочных подключений (при необходимости</t>
    </r>
    <r>
      <rPr>
        <sz val="12"/>
        <color theme="1"/>
        <rFont val="Times New Roman"/>
        <family val="1"/>
      </rPr>
      <t>) : требуется</t>
    </r>
  </si>
  <si>
    <r>
      <rPr>
        <b/>
        <sz val="12"/>
        <color theme="1"/>
        <rFont val="Times New Roman"/>
        <family val="1"/>
        <charset val="204"/>
      </rPr>
      <t xml:space="preserve">Покрытие пола: </t>
    </r>
    <r>
      <rPr>
        <sz val="12"/>
        <color theme="1"/>
        <rFont val="Times New Roman"/>
        <family val="1"/>
      </rPr>
      <t>не горючее покрытие (бетонная плитка)  - не менее 6,25 м2 на одно рабочее место</t>
    </r>
  </si>
  <si>
    <r>
      <rPr>
        <b/>
        <sz val="12"/>
        <color theme="1"/>
        <rFont val="Times New Roman"/>
        <family val="1"/>
        <charset val="204"/>
      </rPr>
      <t>Подведение/ отведение ГХВС (при необходимости) :</t>
    </r>
    <r>
      <rPr>
        <sz val="12"/>
        <color theme="1"/>
        <rFont val="Times New Roman"/>
        <family val="1"/>
      </rPr>
      <t xml:space="preserve"> </t>
    </r>
    <r>
      <rPr>
        <sz val="12"/>
        <rFont val="Times New Roman"/>
        <family val="1"/>
        <charset val="204"/>
      </rPr>
      <t>не требуется</t>
    </r>
  </si>
  <si>
    <r>
      <rPr>
        <b/>
        <sz val="12"/>
        <color theme="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2"/>
        <rFont val="Times New Roman"/>
        <family val="1"/>
        <charset val="204"/>
      </rPr>
      <t>не требуется</t>
    </r>
  </si>
  <si>
    <t>Офисный стол</t>
  </si>
  <si>
    <t>высота 700мм, размер столешницы 1200х700 мм</t>
  </si>
  <si>
    <t>Ученический стол</t>
  </si>
  <si>
    <t>высота 700мм, размер столешницы 1300х700 мм</t>
  </si>
  <si>
    <t>высота 700мм, размер столешницы 1500х700 мм</t>
  </si>
  <si>
    <t>Стул офисный на колесах</t>
  </si>
  <si>
    <t>ширина сиденья50 см,глубина 50 см, высота 130 см</t>
  </si>
  <si>
    <t>Стул офисный</t>
  </si>
  <si>
    <t>ширина сиденья50 см,глубина 50 см, высота 100 см</t>
  </si>
  <si>
    <t xml:space="preserve">Слесарный верстак со слесарными тисками </t>
  </si>
  <si>
    <t xml:space="preserve"> размеры поверхности 700*1200</t>
  </si>
  <si>
    <t>Верстак металлический</t>
  </si>
  <si>
    <t>размеры поверхности 700*1200</t>
  </si>
  <si>
    <t>Шкаф металлический (для одежды/инструмента)</t>
  </si>
  <si>
    <t>Размер 2000х800х600 мм</t>
  </si>
  <si>
    <t>Шкаф-сейф</t>
  </si>
  <si>
    <t>Размер 850х700х700 мм, на замке</t>
  </si>
  <si>
    <t>Тумба офисная</t>
  </si>
  <si>
    <t>высота 700 мм,длина 900,ширина 450 мм</t>
  </si>
  <si>
    <t xml:space="preserve">Доска </t>
  </si>
  <si>
    <t>Высота 1200, ширина 1200 мм,тип - маркерная/для проектора</t>
  </si>
  <si>
    <t>Набор для визуально-измерительного контроля (Линейка металлическая, Угольник поверочный 90мм, Штангенциркуль 250 мм с глубиномером, УШС  – 1,2,3, Шаблон Ушерова-Маршака, Маркер (3 цвета - белый, черный красный), фонарик светодиодный, лупа х3, лупа х5 и др.)</t>
  </si>
  <si>
    <t>(Линейка металлическая, Угольник поверочный 90мм., Штангенциркуль 250 мм. с глубиномером, УШС  – 1,2,3, Шаблон Ушерова-Маршака, Маркер (3 цвета - белый, черный красный), фонарик светодиодный, лупа х3, лупа х5 и др.)</t>
  </si>
  <si>
    <t xml:space="preserve">Штангенциркуль  с цифровой индикацией </t>
  </si>
  <si>
    <t>Максимальная величина измерения 150 мм.
Цена деления 0.01 мм.</t>
  </si>
  <si>
    <t>Шаблон сварщика WG-3D цифровой (Ушерова-Маршака)</t>
  </si>
  <si>
    <t>Диапазон измерения:0 ÷ 20 мм;Погрешность измерений:±0,05 мм; Цена деления:0,01 мм; Размеры углов: 60°, 70°, 80°, 90°; Погрешность измерения углов:±2,5°; Размер шаблона:106х60х15 мм.</t>
  </si>
  <si>
    <t>Прибор для измерения глубины подреза и неполного заполнения разделки кромки</t>
  </si>
  <si>
    <t>Цифровая индикация</t>
  </si>
  <si>
    <t>Комплект гаечных ключей</t>
  </si>
  <si>
    <t>Достаточный для обслуживания применяемого на конкурсной площадке оборудования</t>
  </si>
  <si>
    <t>компл.</t>
  </si>
  <si>
    <t>Комплект отверток</t>
  </si>
  <si>
    <t>Количество 12 шт (6 шт длиной от 50 до 250 мм крестообразные, 6 шт длиной от 50 до 250 мм плоские)</t>
  </si>
  <si>
    <t>Пресс гидравлический Станкоимпорт SD0881</t>
  </si>
  <si>
    <t>Усилие 50 т, длина хода штока 200 мм, привод электрический (380В)</t>
  </si>
  <si>
    <t>Поршневой воздушный компрессор  ELITECH КПМ 360/25</t>
  </si>
  <si>
    <t>Рабочее давление не менее 8 бар, объем рессивера не менее 25 л, производительность 356 л/мин</t>
  </si>
  <si>
    <t>Опресовщик с коммуникацией (шланги высокого давления, прокладки паронитовые) +подвод воды  Brexit B-Test 250</t>
  </si>
  <si>
    <t>Ручной,емкость резервуара 5 л., макс. давление 250 бар</t>
  </si>
  <si>
    <t>Пневматический пистолет с гибким шлангом (воздухомет) для осушения модуля</t>
  </si>
  <si>
    <t>Длина носика, мм       150         Давление, атм       8        Расход воздуха, л/мин       100         Диаметр воздушного штуцера, дюйм       1/4F         Тип соединения       рапид (EURO)</t>
  </si>
  <si>
    <t xml:space="preserve">Емкость открытая пластиковая </t>
  </si>
  <si>
    <t>V=100 л</t>
  </si>
  <si>
    <t>Комплект шестигранных ключей WORKPRO W022018</t>
  </si>
  <si>
    <t>Ключей в наборе 30 шт; форм-фактор Г-образный; типоразмер 
Hexagon.</t>
  </si>
  <si>
    <t>Клейма (цифровые) 6 мм.</t>
  </si>
  <si>
    <t>Высота шрифта 6мм ГОСТ 25726-83</t>
  </si>
  <si>
    <t>Плоскогубцы комбинированные</t>
  </si>
  <si>
    <t>длина 200 мм,  исполнение 1,  ГОСТ Р 53925-2010</t>
  </si>
  <si>
    <t>Прожектор светодиодный (в зону ОТК) на стойке</t>
  </si>
  <si>
    <t xml:space="preserve"> обеспечиваеть степень освещенности 300лк</t>
  </si>
  <si>
    <t>Корзина для мусора</t>
  </si>
  <si>
    <t>материал пластик, 12 л.</t>
  </si>
  <si>
    <t>Бумага А4</t>
  </si>
  <si>
    <t>упаковка 500л</t>
  </si>
  <si>
    <t>Карандаши графитовые HD + ластик</t>
  </si>
  <si>
    <t>твердость HB</t>
  </si>
  <si>
    <t>Шариковые ручки (цвет пасты синий)</t>
  </si>
  <si>
    <t>0,5-0,7  толщина стержня</t>
  </si>
  <si>
    <t>Планшеты для крепления бумаги А4</t>
  </si>
  <si>
    <t>с металлическим зажимом</t>
  </si>
  <si>
    <t xml:space="preserve">Лоток вертикальный </t>
  </si>
  <si>
    <t>для бумаг ф.А4</t>
  </si>
  <si>
    <t>Флипчарт</t>
  </si>
  <si>
    <t>для бумаги формата А1</t>
  </si>
  <si>
    <t>Листы для флипчарта А1 (25 листов)</t>
  </si>
  <si>
    <t>цвет -белый</t>
  </si>
  <si>
    <t>Набор маркеров для флипчарта (4 цвета)</t>
  </si>
  <si>
    <t>красный, синий,зеленый,черный</t>
  </si>
  <si>
    <t>Скотч канцелярский</t>
  </si>
  <si>
    <t>ширина не менее 50 мм</t>
  </si>
  <si>
    <t>Ножницы канцелярские</t>
  </si>
  <si>
    <t xml:space="preserve">длина 200 мм,  </t>
  </si>
  <si>
    <t>Степлер</t>
  </si>
  <si>
    <t>под скобы 24/6</t>
  </si>
  <si>
    <t>Скобы для степлера , упаковка 1000 шт</t>
  </si>
  <si>
    <t>размер 24/6</t>
  </si>
  <si>
    <t>Папка для документов с кольцами большая</t>
  </si>
  <si>
    <t>для листов ф.А4</t>
  </si>
  <si>
    <t>Файлы 100шт.</t>
  </si>
  <si>
    <t>прозрачные</t>
  </si>
  <si>
    <t>Органайзер для бумаг 3 полки</t>
  </si>
  <si>
    <t>Линейка металлическая 200 мм</t>
  </si>
  <si>
    <t>шкала делений - миллиметровая</t>
  </si>
  <si>
    <t xml:space="preserve">Слесарный верстак </t>
  </si>
  <si>
    <t>ВхШхД - 700х700х1100 мм</t>
  </si>
  <si>
    <t>Слесарный верстак</t>
  </si>
  <si>
    <r>
      <t xml:space="preserve">Сварочные электроды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</rPr>
      <t>2,5 Э50А УОНИИ 13/55</t>
    </r>
  </si>
  <si>
    <t>Электроды для сварки углеродистой стали, диаметр стержня 2,5мм, покрытие - основное, упаковка 4,5…5,0кг</t>
  </si>
  <si>
    <t>Сварочные электроды Ø3,0 Э50А УОНИИ 13/55</t>
  </si>
  <si>
    <t>Электроды для сварки углеродистой стали, диаметр стержня 3,0…3,2мм, покрытие - основное, упаковка 4,7…5,0кг</t>
  </si>
  <si>
    <t>Сварочные электроды Ø4,0 Э50А УОНИИ 13/55</t>
  </si>
  <si>
    <t>Электроды для сварки углеродистой стали, диаметр стержня 4,0мм, покрытие - основное, упаковка 5,0…6,0кг</t>
  </si>
  <si>
    <t xml:space="preserve">Сварочные электроды Ø3,0 МР-3С Э46 </t>
  </si>
  <si>
    <t>Электроды для сварки углеродистой стали, диаметр стержня 3,0…3,2мм, покрытие -  Рутилово-целлюлозное, упаковка 5,0кг</t>
  </si>
  <si>
    <t>Бухта сварочной проволоки сплошного сечения Св-08Г2С</t>
  </si>
  <si>
    <t>для углеродистой стали, Ø 1,0мм , масса бухты 5 кг</t>
  </si>
  <si>
    <t>Контактный наконечник 1.0</t>
  </si>
  <si>
    <t>для горелки 135 процесса,  проходное отверстие 1,0 мм</t>
  </si>
  <si>
    <t>Вставка под наконечник</t>
  </si>
  <si>
    <t>Вставка М6 28,5 мм</t>
  </si>
  <si>
    <t>Диффузор</t>
  </si>
  <si>
    <t>Наличие газовыходных отверстий</t>
  </si>
  <si>
    <t>Сопло 135 процесса</t>
  </si>
  <si>
    <t xml:space="preserve">для горелки 135 процесса, стандартное, изолированное </t>
  </si>
  <si>
    <t>Комплект деталей КСС Модуль А</t>
  </si>
  <si>
    <t>Детали согласно чертежа и спецификации</t>
  </si>
  <si>
    <t>Комплект деталей КСС Модуль В</t>
  </si>
  <si>
    <t>Комплект деталей КСС Модуль Г</t>
  </si>
  <si>
    <t>Комплект деталей КСС Модуль Д</t>
  </si>
  <si>
    <t>Комплект деталей КСС Модуль Е</t>
  </si>
  <si>
    <r>
      <t>Тренировочная стальная пластина</t>
    </r>
    <r>
      <rPr>
        <sz val="12"/>
        <rFont val="Times New Roman"/>
        <family val="1"/>
        <charset val="204"/>
      </rPr>
      <t xml:space="preserve">  Ст3сп</t>
    </r>
  </si>
  <si>
    <t>Размеры 150х50х10мм</t>
  </si>
  <si>
    <r>
      <t xml:space="preserve">Тренировочная стальная труба </t>
    </r>
    <r>
      <rPr>
        <sz val="12"/>
        <rFont val="Times New Roman"/>
        <family val="1"/>
        <charset val="204"/>
      </rPr>
      <t>Сталь 20</t>
    </r>
  </si>
  <si>
    <t>Труба   Ø 114х8х50мм ГОСТ 33228-2015, токарная обработка одного торца по ГОСТ 16037-80 (соединение С17, разделка кромки 30⁰)</t>
  </si>
  <si>
    <t>Тренировочные пластины высоколегированной стали  12Х18Н10Т</t>
  </si>
  <si>
    <t>Размеры 50х100х2мм</t>
  </si>
  <si>
    <r>
      <t xml:space="preserve">Тренировочные пластины алюминиевого сплава  </t>
    </r>
    <r>
      <rPr>
        <sz val="12"/>
        <rFont val="Times New Roman"/>
        <family val="1"/>
        <charset val="204"/>
      </rPr>
      <t>АМг3,5</t>
    </r>
  </si>
  <si>
    <t>Размеры 50х100х3мм</t>
  </si>
  <si>
    <t>Газовое сопло</t>
  </si>
  <si>
    <t>для горелки 141 процесса №6 (стандартное)</t>
  </si>
  <si>
    <t>Держатель цанги</t>
  </si>
  <si>
    <t>для горелки 141 процесса, под электрод Ø2,4мм</t>
  </si>
  <si>
    <t>Газовое сопло (линза)</t>
  </si>
  <si>
    <t>для горелки 141 процесса №12</t>
  </si>
  <si>
    <t>Корпус цанги (линза)</t>
  </si>
  <si>
    <t>Изолятор (изоляционное кольцо) для сопла №6</t>
  </si>
  <si>
    <t>для горелки 141 процесса</t>
  </si>
  <si>
    <t>Изолятор (изоляционное кольцо) для сопла №12</t>
  </si>
  <si>
    <r>
      <t xml:space="preserve">Цанга </t>
    </r>
    <r>
      <rPr>
        <sz val="12"/>
        <color theme="1"/>
        <rFont val="Calibri"/>
        <family val="2"/>
        <charset val="204"/>
      </rPr>
      <t>Ø</t>
    </r>
    <r>
      <rPr>
        <sz val="12"/>
        <color theme="1"/>
        <rFont val="Times New Roman"/>
        <family val="1"/>
      </rPr>
      <t xml:space="preserve">2,4мм </t>
    </r>
  </si>
  <si>
    <t>Колпачок для W-электрода длинный</t>
  </si>
  <si>
    <t>Вольфрамовый электрод</t>
  </si>
  <si>
    <t>Марка WL-20, размер Ø2,4х175мм (синий)</t>
  </si>
  <si>
    <t>Пруток присадочный (алюминиевый сплав) 2.4  ER 53.56</t>
  </si>
  <si>
    <t>размер 2,4х1000мм</t>
  </si>
  <si>
    <t>Пруток присадочный (алюминиевый сплав) 3.2  ER 53.56</t>
  </si>
  <si>
    <t>размер 3,2х1000мм</t>
  </si>
  <si>
    <t>Пруток присадочный (высоколегированная  сталь) 1.6 ER 308LSi</t>
  </si>
  <si>
    <t>Пруток присадочный (высоколегированная сталь) 2.4 ER 308LSi</t>
  </si>
  <si>
    <t>Диск абразивный отрезной по алюминию</t>
  </si>
  <si>
    <t>Обезжириватель</t>
  </si>
  <si>
    <t>Полотенца хлопчатобумажные вафельные белые</t>
  </si>
  <si>
    <t>размер 1,6х1000мм</t>
  </si>
  <si>
    <t>для УШМ, размеры Ø125х2, посадочное отверстие 22,2мм, максимальные обороты 12250 об/мин</t>
  </si>
  <si>
    <t>Ацетон , емкость пластиковая, объем не менее 500мл</t>
  </si>
  <si>
    <t xml:space="preserve"> Размер полотна 200х200мм</t>
  </si>
  <si>
    <t>Диск абразивный отрезной по углеродистой стали</t>
  </si>
  <si>
    <t>Диск абразивный шлифовальный по углеродистой стали</t>
  </si>
  <si>
    <t>Диск лепестковый</t>
  </si>
  <si>
    <t>Щетка витая стальная (тарелка)</t>
  </si>
  <si>
    <t>для УШМ, размеры Ø125х1,0, посадочное отверстие 22,2мм, максимальные обороты 12250 об/мин</t>
  </si>
  <si>
    <t>для УШМ, размеры Ø125х1,6, посадочное отверстие 22,2мм, максимальные обороты 12250 об/мин</t>
  </si>
  <si>
    <t>для УШМ, размеры Ø125х6, посадочное отверстие 22,2мм, максимальные обороты 12250 об/мин</t>
  </si>
  <si>
    <t>для УШМ, размеры Ø125, посадочное отверстие 22,2мм, зернистость Р40</t>
  </si>
  <si>
    <t>для УШМ, размеры Ø125, посадочное отверстие 22,2мм, толщина проволоки 0,5 мм</t>
  </si>
  <si>
    <t>Респиратор с клапаном</t>
  </si>
  <si>
    <t>Перчатки-краги сварочные спилковые</t>
  </si>
  <si>
    <t>для сварки 111/135 Пятипалые, размер 10…11</t>
  </si>
  <si>
    <t>Перчатки-краги сварочные для 141 процесса</t>
  </si>
  <si>
    <t>для сварки 141 процессом</t>
  </si>
  <si>
    <t>Очки</t>
  </si>
  <si>
    <t>защитные, закрытые, прозрачные, понарамные, вентилируемые</t>
  </si>
  <si>
    <t>Беруши</t>
  </si>
  <si>
    <t>в соотвествии инструкцией по ОТ и ТБ</t>
  </si>
  <si>
    <t>Ноутбук Acer</t>
  </si>
  <si>
    <t>Процессор i5, RAM 16 Gb, SSD 500 Gb, Wi-Fi/Lan</t>
  </si>
  <si>
    <t>MS "Officе"</t>
  </si>
  <si>
    <t>Текстовый редактор для различной информации</t>
  </si>
  <si>
    <t xml:space="preserve">Подключение компьютера к проводному интернету </t>
  </si>
  <si>
    <t>интернет проводной LAN</t>
  </si>
  <si>
    <t xml:space="preserve">Мышь компьтерная (периферия)
</t>
  </si>
  <si>
    <t>лазерная, 800dpi</t>
  </si>
  <si>
    <t>МФУ  f+ Imagine</t>
  </si>
  <si>
    <t>тип принтера: черно-белый, ф.А4, скорость печати (30 стр/мин)</t>
  </si>
  <si>
    <t>Интерактивная доска Smart Board SBM680</t>
  </si>
  <si>
    <t>Диагональ77"</t>
  </si>
  <si>
    <t xml:space="preserve">Проектор Epson EB-E500 </t>
  </si>
  <si>
    <t>Разрешение 1024х768, соотношение сторон 4:3,световой поток 3300 лм</t>
  </si>
  <si>
    <t>Запасной картридж для МФУ f+ Imagine</t>
  </si>
  <si>
    <t>для принтера  f+ Imagine</t>
  </si>
  <si>
    <t>Площадь зоны: не менее 105 кв.м.</t>
  </si>
  <si>
    <r>
      <t>Освещение:</t>
    </r>
    <r>
      <rPr>
        <sz val="12"/>
        <rFont val="Times New Roman"/>
        <family val="1"/>
        <charset val="204"/>
      </rPr>
      <t xml:space="preserve"> Естественное и верхнее искусственное освещение ( не менее 300 люкс)</t>
    </r>
  </si>
  <si>
    <t xml:space="preserve">Интернет : Подключение  ноутбуков к беспроводному интернету (с возможностью подключения к проводному интернету) </t>
  </si>
  <si>
    <r>
      <t>Электричество: 6</t>
    </r>
    <r>
      <rPr>
        <sz val="12"/>
        <rFont val="Times New Roman"/>
        <family val="1"/>
        <charset val="204"/>
      </rPr>
      <t xml:space="preserve"> розеток по 220 В </t>
    </r>
  </si>
  <si>
    <r>
      <t>Контур заземления для электропитания и сети слаботочных подключений (при необходимости) :</t>
    </r>
    <r>
      <rPr>
        <sz val="12"/>
        <rFont val="Times New Roman"/>
        <family val="1"/>
        <charset val="204"/>
      </rPr>
      <t xml:space="preserve"> не требуется</t>
    </r>
  </si>
  <si>
    <t>Покрытие пола: прописать вид покрытия - керамогранитная плитка 105 м2 на всю зону</t>
  </si>
  <si>
    <r>
      <t xml:space="preserve">Подведение/ отведение ГХВС (при необходимости) : </t>
    </r>
    <r>
      <rPr>
        <sz val="12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</si>
  <si>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2"/>
        <rFont val="Times New Roman"/>
        <family val="1"/>
        <charset val="204"/>
      </rPr>
      <t>не требуется</t>
    </r>
  </si>
  <si>
    <t>Стол ученический</t>
  </si>
  <si>
    <t>Высота 750мм, размер столешницы 1200х800мм</t>
  </si>
  <si>
    <t>Стул ученический</t>
  </si>
  <si>
    <t>№ 5…6 по ГОСТ 11016-93</t>
  </si>
  <si>
    <t>Компьютерный стол (угловой)</t>
  </si>
  <si>
    <t>Высота 750мм, размер столешницы 1500х1500мм</t>
  </si>
  <si>
    <t>ширина сиденья 50 см,глубина 50 см, высота 130 см</t>
  </si>
  <si>
    <t>Вешалка на колесах</t>
  </si>
  <si>
    <t>Напольная передвижная со штангой, на 16 мест</t>
  </si>
  <si>
    <t>Площадь зоны: не менее 90  кв.м.</t>
  </si>
  <si>
    <r>
      <t>Освещение:</t>
    </r>
    <r>
      <rPr>
        <sz val="12"/>
        <color indexed="2"/>
        <rFont val="Times New Roman"/>
        <family val="1"/>
      </rPr>
      <t xml:space="preserve"> </t>
    </r>
    <r>
      <rPr>
        <sz val="12"/>
        <rFont val="Times New Roman"/>
        <family val="1"/>
        <charset val="204"/>
      </rPr>
      <t>Естественное и верхнее искусственное освещение ( не менее 300 люкс)</t>
    </r>
  </si>
  <si>
    <t>Электричество: 4 розетки по 220 В</t>
  </si>
  <si>
    <r>
      <t xml:space="preserve">Контур заземления для электропитания и сети слаботочных подключений (при необходимости) : </t>
    </r>
    <r>
      <rPr>
        <sz val="12"/>
        <rFont val="Times New Roman"/>
        <family val="1"/>
        <charset val="204"/>
      </rPr>
      <t>не требуется</t>
    </r>
  </si>
  <si>
    <r>
      <t xml:space="preserve">Покрытие пола: </t>
    </r>
    <r>
      <rPr>
        <sz val="12"/>
        <rFont val="Times New Roman"/>
        <family val="1"/>
        <charset val="204"/>
      </rPr>
      <t xml:space="preserve"> вид покрытия- линолеум- 19,5 м кв.м на всю зону</t>
    </r>
  </si>
  <si>
    <t>Вешалка</t>
  </si>
  <si>
    <t>Напольная передвижная со штангой, на 10 мест</t>
  </si>
  <si>
    <t>Удлинитель</t>
  </si>
  <si>
    <t>16А,5 розеток</t>
  </si>
  <si>
    <t>Площадь зоны: не менее 66 кв.м.</t>
  </si>
  <si>
    <r>
      <t>Электричество: 8</t>
    </r>
    <r>
      <rPr>
        <sz val="12"/>
        <rFont val="Times New Roman"/>
        <family val="1"/>
        <charset val="204"/>
      </rPr>
      <t xml:space="preserve"> розеток по 220 В </t>
    </r>
  </si>
  <si>
    <t>Покрытие пола: прописать вид покрытия - линолеум 66 м2 на всю зону</t>
  </si>
  <si>
    <t>корзина для мусора</t>
  </si>
  <si>
    <t>Сетевой фильтр</t>
  </si>
  <si>
    <t>Напряжение 220В;  сила тока 16А; длинна 5м; количество евро-розеток (с заземлением) 5шт</t>
  </si>
  <si>
    <t>Шкаф на колесах с замком (длина 110, ширина 70, высота 95)</t>
  </si>
  <si>
    <t>характеристики на усмотрение организации</t>
  </si>
  <si>
    <t>Углошлифовальная машина</t>
  </si>
  <si>
    <t>Диаметр диска 125мм, мощность 800…1200Вт,  питание 220В</t>
  </si>
  <si>
    <t>Прямошлифовальная машина</t>
  </si>
  <si>
    <t xml:space="preserve">Набор насадок на прямошлифовальную машину по металлу </t>
  </si>
  <si>
    <t>Щиток для работы с УШМ</t>
  </si>
  <si>
    <t>для работы с УШМ, прозрачный экран из поликарбоната защищает лицо и шею</t>
  </si>
  <si>
    <t>УШС (универсальный шаблон сварщика) №1; 2; 3.</t>
  </si>
  <si>
    <t>Шаблон предназначен для контроля элементов разделки под сварной шов, электродов и элементов сварного шва. Материал - сталь</t>
  </si>
  <si>
    <t>Металлическая щетка ручная (узкая)</t>
  </si>
  <si>
    <t>Однорядная, проволока стальная латунированная 0,3мм</t>
  </si>
  <si>
    <t>Диск абразивный отрезной по углеродистой стали 125х2х22</t>
  </si>
  <si>
    <t>Диск абразивный отрезной по нержавеющей стали</t>
  </si>
  <si>
    <t>Диск абразивный шлифовальный 125х6х22</t>
  </si>
  <si>
    <t>Лепестковый шлифовальный диск 125х22</t>
  </si>
  <si>
    <t>для УШМ, размеры Ø125, посадочное отверстие 22,2мм, зернистость Р40…60</t>
  </si>
  <si>
    <t>Чашеобразная стальная щетка для УШМ 125х22</t>
  </si>
  <si>
    <t>для УШМ, размеры Ø125, посадочное отверстие 22,2мм, толщина проволоки 0,5…1,0мм</t>
  </si>
  <si>
    <t>Тарелкообразная стальная щетка для УШМ 125х22</t>
  </si>
  <si>
    <t>Молоток-шлакоотделитель</t>
  </si>
  <si>
    <t>Характеристики на усмотрения участника</t>
  </si>
  <si>
    <t>Молоток слесарный 500гр.</t>
  </si>
  <si>
    <t>Зубило слесарное 200мм (стальное)</t>
  </si>
  <si>
    <t>Бокорезы (на подобии KRAFTOOL 22001-5-16)</t>
  </si>
  <si>
    <t>Круглогубцы (на подобии VDE 160мм HAUPA 211216)</t>
  </si>
  <si>
    <t>Кусачки для проволоки (на подобии ЗУБР ЭКСПЕРТ 2201-7-18)</t>
  </si>
  <si>
    <t>маска сварщика(запасной светофильтр)</t>
  </si>
  <si>
    <t>беруши</t>
  </si>
  <si>
    <t>респиратор</t>
  </si>
  <si>
    <t>Линейка металлическая до 500мм</t>
  </si>
  <si>
    <t>Угловая линейка</t>
  </si>
  <si>
    <t>Цифровой угломер (на подобии Bosch DWM 40 L SET)</t>
  </si>
  <si>
    <t>Чертилка</t>
  </si>
  <si>
    <t>Карандаш графитовый HВ</t>
  </si>
  <si>
    <t>Штангенциркуль 250мм с глубиномером</t>
  </si>
  <si>
    <t>Набор маркеров по металлу 4 цвета</t>
  </si>
  <si>
    <t>Клещи зажимные (4104250)</t>
  </si>
  <si>
    <t>Магнитная телескопическая ручка</t>
  </si>
  <si>
    <t xml:space="preserve">Магнитные угольники </t>
  </si>
  <si>
    <t>100х100</t>
  </si>
  <si>
    <t xml:space="preserve">Костюм сварщика (подшлемник, куртка, штаны)
</t>
  </si>
  <si>
    <t>огнеупорный материал</t>
  </si>
  <si>
    <t>Обувь сварочная</t>
  </si>
  <si>
    <t>с усиленным мыском</t>
  </si>
  <si>
    <t>Краги сварщика для ММА и MIG/MAG</t>
  </si>
  <si>
    <t>Перчатки сварщика для TIG (рекоменд. Кевлар)</t>
  </si>
  <si>
    <t>Приспособление для выполнения поддува при выполнении аргонодуговой сварки высоколегированных сталей</t>
  </si>
  <si>
    <t xml:space="preserve">Блокнот А5
</t>
  </si>
  <si>
    <r>
      <t xml:space="preserve">Технический администратор площадки      </t>
    </r>
    <r>
      <rPr>
        <b/>
        <sz val="12"/>
        <color indexed="8"/>
        <rFont val="Times New Roman"/>
        <family val="1"/>
        <charset val="204"/>
      </rPr>
      <t xml:space="preserve">                Прасолов Юрий Васильевич</t>
    </r>
  </si>
  <si>
    <r>
      <t xml:space="preserve">Главный Эксперт чемпионата              </t>
    </r>
    <r>
      <rPr>
        <b/>
        <sz val="12"/>
        <color indexed="8"/>
        <rFont val="Times New Roman"/>
        <family val="1"/>
        <charset val="204"/>
      </rPr>
      <t xml:space="preserve">                        Анисов Дмитрий Андреевич</t>
    </r>
  </si>
  <si>
    <t xml:space="preserve">                     (подпись)                     (дата)</t>
  </si>
  <si>
    <t>Сварщик ручной дуговой сварки
плавящимся покрытым электродом</t>
  </si>
  <si>
    <t>40.002</t>
  </si>
  <si>
    <t>Модуль 1(Модуль А)</t>
  </si>
  <si>
    <t>Модуль 3 (Модуль В)</t>
  </si>
  <si>
    <t>Модуль 1 (Модуль А) – РДС углеродистой стали (трубы+пластины)</t>
  </si>
  <si>
    <t>Модуль 2 (Модуль Б) -РДС конструкции работающей под давлением</t>
  </si>
  <si>
    <t>Модуль 3 (Модуль В) – МП углеродистой стали (трубы+пластины)</t>
  </si>
  <si>
    <t>Модуль 4 (Модуль Г) – МП конструкции работающей под давлением</t>
  </si>
  <si>
    <r>
      <t xml:space="preserve">Модуль 5  (Модуль Д)– РАД </t>
    </r>
    <r>
      <rPr>
        <sz val="12"/>
        <color theme="1"/>
        <rFont val="Times New Roman"/>
        <family val="1"/>
        <charset val="204"/>
      </rPr>
      <t xml:space="preserve">алюминиевомагниевого сплава   </t>
    </r>
    <r>
      <rPr>
        <sz val="14"/>
        <color theme="1"/>
        <rFont val="Times New Roman"/>
        <family val="1"/>
        <charset val="204"/>
      </rPr>
      <t xml:space="preserve">                         ( пластины)</t>
    </r>
  </si>
  <si>
    <t>Модуль 6 (Модуль Е) – РАД высоколегированной стали (пластины)</t>
  </si>
  <si>
    <t xml:space="preserve">Модуль 7  (Модуль Г)– РАД конструкции из углеродистой конструкционной стали </t>
  </si>
  <si>
    <t>Сварщик частично механизированной
сварки плавлением</t>
  </si>
  <si>
    <t>Модуль 4 (Модуль Г)</t>
  </si>
  <si>
    <t>Сварщик ручной дуговой сварки
неплавящимся электродом в защитном
газе</t>
  </si>
  <si>
    <t>Модуль 5 (Модуль Д)</t>
  </si>
  <si>
    <t>Модуль 5 (Модуль Е)</t>
  </si>
  <si>
    <t>Дюкова С.В.</t>
  </si>
  <si>
    <t>ЕТКС отсутствует, разряд не присваевается</t>
  </si>
  <si>
    <t>(70%) 12,43 без разряда</t>
  </si>
  <si>
    <t>(70%)10,15 без разряда</t>
  </si>
  <si>
    <t>(70%)17,22 без разряда</t>
  </si>
  <si>
    <t>(70%)5,18 без разряда</t>
  </si>
  <si>
    <t>(70%)5,43 без разряда</t>
  </si>
  <si>
    <r>
      <t xml:space="preserve">Участнику присваивается квалификация по профессии рабочего (должности служащего)  </t>
    </r>
    <r>
      <rPr>
        <b/>
        <u/>
        <sz val="11"/>
        <rFont val="Calibri"/>
        <family val="2"/>
        <charset val="204"/>
        <scheme val="minor"/>
      </rPr>
      <t>сварщик ручной дуговой сварки
плавящимся покрытым электродом, сварщик частично механизированной сварки плавлением, сварщик ручной дуговой сварки неплавящимся электродом в защитном газе</t>
    </r>
    <r>
      <rPr>
        <b/>
        <sz val="11"/>
        <rFont val="Calibri"/>
        <family val="2"/>
        <charset val="204"/>
        <scheme val="minor"/>
      </rPr>
      <t xml:space="preserve">   без присвоения </t>
    </r>
    <r>
      <rPr>
        <b/>
        <u/>
        <sz val="11"/>
        <rFont val="Calibri"/>
        <family val="2"/>
        <charset val="204"/>
        <scheme val="minor"/>
      </rPr>
      <t>разряда, но с присвоением квалификации</t>
    </r>
    <r>
      <rPr>
        <b/>
        <sz val="11"/>
        <rFont val="Calibri"/>
        <family val="2"/>
        <charset val="204"/>
        <scheme val="minor"/>
      </rPr>
      <t xml:space="preserve"> при наборе участником не менее  70 % от количества баллов, необходимого для получения квалификации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</si>
</sst>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  <charset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8"/>
      <color theme="1"/>
      <name val="Times New Roman"/>
      <family val="1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</font>
    <font>
      <sz val="12"/>
      <color indexed="2"/>
      <name val="Times New Roman"/>
      <family val="1"/>
    </font>
    <font>
      <i/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CE5CD"/>
      </patternFill>
    </fill>
    <fill>
      <patternFill patternType="solid">
        <fgColor theme="0"/>
        <bgColor rgb="FFFCE5CD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9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Border="1"/>
    <xf numFmtId="0" fontId="14" fillId="0" borderId="1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20" fillId="0" borderId="0" xfId="0" applyFont="1"/>
    <xf numFmtId="0" fontId="28" fillId="4" borderId="19" xfId="0" applyFont="1" applyFill="1" applyBorder="1" applyAlignment="1">
      <alignment horizontal="center" vertical="top" wrapText="1"/>
    </xf>
    <xf numFmtId="0" fontId="29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/>
    </xf>
    <xf numFmtId="0" fontId="33" fillId="5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vertical="top" wrapText="1"/>
    </xf>
    <xf numFmtId="0" fontId="20" fillId="8" borderId="1" xfId="0" applyFont="1" applyFill="1" applyBorder="1"/>
    <xf numFmtId="0" fontId="20" fillId="8" borderId="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19" fillId="8" borderId="3" xfId="0" applyFont="1" applyFill="1" applyBorder="1" applyAlignment="1">
      <alignment vertical="top" wrapText="1"/>
    </xf>
    <xf numFmtId="0" fontId="20" fillId="8" borderId="2" xfId="0" applyFont="1" applyFill="1" applyBorder="1"/>
    <xf numFmtId="0" fontId="20" fillId="4" borderId="7" xfId="0" applyFont="1" applyFill="1" applyBorder="1"/>
    <xf numFmtId="0" fontId="33" fillId="5" borderId="1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/>
    </xf>
    <xf numFmtId="0" fontId="20" fillId="4" borderId="7" xfId="0" applyFont="1" applyFill="1" applyBorder="1" applyAlignment="1"/>
    <xf numFmtId="0" fontId="30" fillId="0" borderId="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justify"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30" fillId="0" borderId="1" xfId="2" applyFont="1" applyFill="1" applyBorder="1" applyAlignment="1">
      <alignment horizontal="justify" vertical="top" wrapText="1"/>
    </xf>
    <xf numFmtId="0" fontId="30" fillId="0" borderId="11" xfId="2" applyFont="1" applyFill="1" applyBorder="1" applyAlignment="1">
      <alignment horizontal="justify" vertical="top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20" fillId="0" borderId="11" xfId="0" applyFont="1" applyBorder="1"/>
    <xf numFmtId="0" fontId="19" fillId="0" borderId="2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7" fillId="0" borderId="0" xfId="2" applyAlignment="1">
      <alignment vertical="top"/>
    </xf>
    <xf numFmtId="0" fontId="7" fillId="0" borderId="0" xfId="2"/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32" fillId="0" borderId="16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37" fillId="1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7" fillId="0" borderId="0" xfId="0" applyFont="1"/>
    <xf numFmtId="0" fontId="17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vertical="top" wrapText="1"/>
    </xf>
    <xf numFmtId="0" fontId="40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 wrapText="1"/>
    </xf>
    <xf numFmtId="0" fontId="43" fillId="11" borderId="1" xfId="0" applyFont="1" applyFill="1" applyBorder="1" applyAlignment="1">
      <alignment horizontal="center"/>
    </xf>
    <xf numFmtId="0" fontId="43" fillId="11" borderId="1" xfId="0" applyFont="1" applyFill="1" applyBorder="1"/>
    <xf numFmtId="0" fontId="43" fillId="11" borderId="1" xfId="0" applyFont="1" applyFill="1" applyBorder="1" applyAlignment="1">
      <alignment wrapText="1"/>
    </xf>
    <xf numFmtId="2" fontId="43" fillId="11" borderId="1" xfId="0" applyNumberFormat="1" applyFont="1" applyFill="1" applyBorder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2" fontId="44" fillId="0" borderId="1" xfId="0" applyNumberFormat="1" applyFont="1" applyBorder="1"/>
    <xf numFmtId="0" fontId="45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top"/>
    </xf>
    <xf numFmtId="2" fontId="44" fillId="0" borderId="1" xfId="0" applyNumberFormat="1" applyFont="1" applyBorder="1" applyAlignment="1">
      <alignment vertical="top"/>
    </xf>
    <xf numFmtId="0" fontId="46" fillId="0" borderId="1" xfId="0" applyFont="1" applyBorder="1" applyAlignment="1">
      <alignment horizontal="center"/>
    </xf>
    <xf numFmtId="0" fontId="46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left" vertical="center" wrapText="1"/>
    </xf>
    <xf numFmtId="2" fontId="45" fillId="0" borderId="1" xfId="0" applyNumberFormat="1" applyFont="1" applyBorder="1" applyAlignment="1">
      <alignment horizontal="center"/>
    </xf>
    <xf numFmtId="0" fontId="45" fillId="0" borderId="1" xfId="0" applyFont="1" applyBorder="1" applyAlignment="1">
      <alignment vertical="top" wrapText="1"/>
    </xf>
    <xf numFmtId="2" fontId="0" fillId="0" borderId="0" xfId="0" applyNumberFormat="1"/>
    <xf numFmtId="0" fontId="43" fillId="11" borderId="1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vertical="top"/>
    </xf>
    <xf numFmtId="0" fontId="44" fillId="0" borderId="1" xfId="0" applyFont="1" applyBorder="1" applyAlignment="1">
      <alignment vertical="top" wrapText="1"/>
    </xf>
    <xf numFmtId="0" fontId="46" fillId="0" borderId="1" xfId="0" applyFont="1" applyBorder="1" applyAlignment="1">
      <alignment horizontal="center" vertical="top"/>
    </xf>
    <xf numFmtId="0" fontId="46" fillId="0" borderId="1" xfId="0" applyFont="1" applyBorder="1" applyAlignment="1">
      <alignment vertical="top" wrapText="1"/>
    </xf>
    <xf numFmtId="0" fontId="45" fillId="0" borderId="1" xfId="0" applyFont="1" applyBorder="1" applyAlignment="1">
      <alignment horizontal="center" vertical="top" wrapText="1"/>
    </xf>
    <xf numFmtId="0" fontId="45" fillId="0" borderId="1" xfId="0" applyFont="1" applyFill="1" applyBorder="1" applyAlignment="1">
      <alignment horizontal="left" vertical="top" wrapText="1"/>
    </xf>
    <xf numFmtId="0" fontId="43" fillId="11" borderId="1" xfId="0" applyFont="1" applyFill="1" applyBorder="1" applyAlignment="1">
      <alignment horizontal="center" vertical="top"/>
    </xf>
    <xf numFmtId="0" fontId="43" fillId="11" borderId="1" xfId="0" applyFont="1" applyFill="1" applyBorder="1" applyAlignment="1">
      <alignment vertical="top" wrapText="1"/>
    </xf>
    <xf numFmtId="2" fontId="43" fillId="11" borderId="1" xfId="0" applyNumberFormat="1" applyFont="1" applyFill="1" applyBorder="1" applyAlignment="1">
      <alignment vertical="top"/>
    </xf>
    <xf numFmtId="2" fontId="45" fillId="0" borderId="1" xfId="0" applyNumberFormat="1" applyFont="1" applyBorder="1" applyAlignment="1">
      <alignment horizontal="center" vertical="top"/>
    </xf>
    <xf numFmtId="2" fontId="46" fillId="0" borderId="1" xfId="0" applyNumberFormat="1" applyFont="1" applyBorder="1" applyAlignment="1">
      <alignment vertical="top"/>
    </xf>
    <xf numFmtId="0" fontId="44" fillId="0" borderId="1" xfId="0" applyFont="1" applyBorder="1" applyAlignment="1">
      <alignment horizontal="right" vertical="top"/>
    </xf>
    <xf numFmtId="0" fontId="45" fillId="0" borderId="1" xfId="0" applyFont="1" applyBorder="1" applyAlignment="1">
      <alignment horizontal="center" vertical="top"/>
    </xf>
    <xf numFmtId="0" fontId="45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49" fillId="12" borderId="1" xfId="0" applyFont="1" applyFill="1" applyBorder="1" applyAlignment="1">
      <alignment horizontal="left" vertical="center" wrapText="1"/>
    </xf>
    <xf numFmtId="0" fontId="45" fillId="5" borderId="1" xfId="0" applyFont="1" applyFill="1" applyBorder="1" applyAlignment="1">
      <alignment horizontal="left" vertical="center" wrapText="1"/>
    </xf>
    <xf numFmtId="0" fontId="50" fillId="5" borderId="1" xfId="0" applyFont="1" applyFill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vertical="center" wrapText="1"/>
    </xf>
    <xf numFmtId="0" fontId="52" fillId="0" borderId="1" xfId="0" applyFont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0" fontId="44" fillId="5" borderId="1" xfId="0" applyFont="1" applyFill="1" applyBorder="1" applyAlignment="1">
      <alignment horizontal="left" vertical="center" wrapText="1"/>
    </xf>
    <xf numFmtId="0" fontId="53" fillId="5" borderId="1" xfId="0" applyFont="1" applyFill="1" applyBorder="1" applyAlignment="1">
      <alignment vertical="center" wrapText="1"/>
    </xf>
    <xf numFmtId="0" fontId="45" fillId="0" borderId="1" xfId="0" applyFont="1" applyBorder="1" applyAlignment="1">
      <alignment vertical="center"/>
    </xf>
    <xf numFmtId="0" fontId="45" fillId="0" borderId="11" xfId="0" applyFont="1" applyBorder="1" applyAlignment="1">
      <alignment vertical="center"/>
    </xf>
    <xf numFmtId="0" fontId="45" fillId="0" borderId="11" xfId="0" applyFont="1" applyBorder="1" applyAlignment="1">
      <alignment vertical="center" wrapText="1"/>
    </xf>
    <xf numFmtId="0" fontId="54" fillId="13" borderId="1" xfId="0" applyFont="1" applyFill="1" applyBorder="1" applyAlignment="1">
      <alignment horizontal="left" vertical="center" wrapText="1"/>
    </xf>
    <xf numFmtId="0" fontId="44" fillId="5" borderId="1" xfId="0" applyFont="1" applyFill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0" fontId="45" fillId="0" borderId="11" xfId="0" applyFont="1" applyBorder="1" applyAlignment="1">
      <alignment horizontal="left" vertical="center" wrapText="1"/>
    </xf>
    <xf numFmtId="0" fontId="44" fillId="0" borderId="16" xfId="0" applyFont="1" applyBorder="1" applyAlignment="1">
      <alignment vertical="center" wrapText="1"/>
    </xf>
    <xf numFmtId="0" fontId="45" fillId="0" borderId="16" xfId="0" applyFont="1" applyBorder="1" applyAlignment="1">
      <alignment vertical="center" wrapText="1"/>
    </xf>
    <xf numFmtId="0" fontId="50" fillId="0" borderId="1" xfId="0" applyFont="1" applyBorder="1" applyAlignment="1">
      <alignment vertical="center" wrapText="1"/>
    </xf>
    <xf numFmtId="0" fontId="44" fillId="0" borderId="4" xfId="0" applyFont="1" applyBorder="1" applyAlignment="1">
      <alignment vertical="center" wrapText="1"/>
    </xf>
    <xf numFmtId="0" fontId="52" fillId="0" borderId="4" xfId="0" applyFont="1" applyBorder="1" applyAlignment="1">
      <alignment vertical="center" wrapText="1"/>
    </xf>
    <xf numFmtId="0" fontId="5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1" fillId="0" borderId="1" xfId="0" applyFont="1" applyFill="1" applyBorder="1" applyAlignment="1">
      <alignment vertical="center" wrapText="1"/>
    </xf>
    <xf numFmtId="0" fontId="4" fillId="0" borderId="1" xfId="0" applyFont="1" applyBorder="1"/>
    <xf numFmtId="0" fontId="32" fillId="0" borderId="19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20" fillId="0" borderId="0" xfId="0" applyFont="1" applyBorder="1"/>
    <xf numFmtId="0" fontId="45" fillId="0" borderId="16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vertical="center" wrapText="1"/>
    </xf>
    <xf numFmtId="0" fontId="62" fillId="0" borderId="1" xfId="0" applyFont="1" applyBorder="1" applyAlignment="1">
      <alignment vertical="center" wrapText="1"/>
    </xf>
    <xf numFmtId="49" fontId="62" fillId="0" borderId="1" xfId="0" applyNumberFormat="1" applyFont="1" applyBorder="1" applyAlignment="1">
      <alignment vertical="center" wrapText="1"/>
    </xf>
    <xf numFmtId="0" fontId="62" fillId="10" borderId="1" xfId="0" applyFont="1" applyFill="1" applyBorder="1" applyAlignment="1">
      <alignment vertical="center" wrapText="1"/>
    </xf>
    <xf numFmtId="0" fontId="38" fillId="0" borderId="0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4" fillId="0" borderId="23" xfId="0" applyFont="1" applyBorder="1" applyAlignment="1">
      <alignment horizontal="left" vertical="center" wrapText="1"/>
    </xf>
    <xf numFmtId="0" fontId="44" fillId="0" borderId="0" xfId="0" applyFont="1" applyAlignment="1">
      <alignment vertical="center" wrapText="1"/>
    </xf>
    <xf numFmtId="0" fontId="45" fillId="0" borderId="24" xfId="0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/>
    </xf>
    <xf numFmtId="0" fontId="44" fillId="0" borderId="2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5" borderId="2" xfId="0" applyFont="1" applyFill="1" applyBorder="1" applyAlignment="1">
      <alignment horizontal="center" vertical="center" wrapText="1"/>
    </xf>
    <xf numFmtId="0" fontId="44" fillId="5" borderId="4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14" borderId="2" xfId="0" applyFont="1" applyFill="1" applyBorder="1" applyAlignment="1">
      <alignment horizontal="center" vertical="center" wrapText="1"/>
    </xf>
    <xf numFmtId="0" fontId="46" fillId="14" borderId="4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0" fillId="5" borderId="7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0" fillId="5" borderId="18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center" vertical="top" wrapText="1"/>
    </xf>
    <xf numFmtId="0" fontId="19" fillId="4" borderId="15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20" fillId="4" borderId="14" xfId="0" applyFont="1" applyFill="1" applyBorder="1"/>
    <xf numFmtId="0" fontId="20" fillId="4" borderId="19" xfId="0" applyFont="1" applyFill="1" applyBorder="1"/>
    <xf numFmtId="0" fontId="20" fillId="4" borderId="7" xfId="0" applyFont="1" applyFill="1" applyBorder="1"/>
    <xf numFmtId="0" fontId="21" fillId="0" borderId="16" xfId="0" applyFont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22" fillId="0" borderId="17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0" fontId="22" fillId="0" borderId="8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20" fillId="5" borderId="20" xfId="0" applyFont="1" applyFill="1" applyBorder="1" applyAlignment="1">
      <alignment horizontal="left" vertical="top" wrapText="1"/>
    </xf>
    <xf numFmtId="0" fontId="20" fillId="5" borderId="9" xfId="0" applyFont="1" applyFill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0" fillId="6" borderId="2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30" fillId="6" borderId="4" xfId="0" applyFont="1" applyFill="1" applyBorder="1" applyAlignment="1">
      <alignment horizontal="center" vertical="top" wrapText="1"/>
    </xf>
    <xf numFmtId="0" fontId="31" fillId="7" borderId="2" xfId="0" applyFont="1" applyFill="1" applyBorder="1" applyAlignment="1">
      <alignment horizontal="center" vertical="top" wrapText="1"/>
    </xf>
    <xf numFmtId="0" fontId="31" fillId="7" borderId="3" xfId="0" applyFont="1" applyFill="1" applyBorder="1" applyAlignment="1">
      <alignment horizontal="center" vertical="top" wrapText="1"/>
    </xf>
    <xf numFmtId="0" fontId="31" fillId="7" borderId="4" xfId="0" applyFont="1" applyFill="1" applyBorder="1" applyAlignment="1">
      <alignment horizontal="center" vertical="top" wrapText="1"/>
    </xf>
    <xf numFmtId="0" fontId="31" fillId="6" borderId="2" xfId="0" applyFont="1" applyFill="1" applyBorder="1" applyAlignment="1">
      <alignment horizontal="center" vertical="top" wrapText="1"/>
    </xf>
    <xf numFmtId="0" fontId="31" fillId="6" borderId="3" xfId="0" applyFont="1" applyFill="1" applyBorder="1" applyAlignment="1">
      <alignment horizontal="center" vertical="top" wrapText="1"/>
    </xf>
    <xf numFmtId="0" fontId="31" fillId="6" borderId="4" xfId="0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19" fillId="4" borderId="2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27" fillId="4" borderId="15" xfId="0" applyFont="1" applyFill="1" applyBorder="1" applyAlignment="1">
      <alignment horizontal="center" vertical="top" wrapText="1"/>
    </xf>
    <xf numFmtId="0" fontId="27" fillId="4" borderId="21" xfId="0" applyFont="1" applyFill="1" applyBorder="1" applyAlignment="1">
      <alignment horizontal="center" vertical="top" wrapText="1"/>
    </xf>
    <xf numFmtId="0" fontId="27" fillId="4" borderId="22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33" fillId="8" borderId="18" xfId="0" applyFont="1" applyFill="1" applyBorder="1" applyAlignment="1">
      <alignment horizontal="center" vertical="center"/>
    </xf>
    <xf numFmtId="0" fontId="33" fillId="8" borderId="5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8" borderId="17" xfId="0" applyFont="1" applyFill="1" applyBorder="1" applyAlignment="1">
      <alignment horizontal="center" vertical="center"/>
    </xf>
    <xf numFmtId="0" fontId="33" fillId="8" borderId="0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top" wrapText="1"/>
    </xf>
    <xf numFmtId="0" fontId="34" fillId="6" borderId="4" xfId="0" applyFont="1" applyFill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6" borderId="3" xfId="0" applyFont="1" applyFill="1" applyBorder="1" applyAlignment="1">
      <alignment horizontal="center" vertical="top" wrapText="1"/>
    </xf>
    <xf numFmtId="0" fontId="35" fillId="6" borderId="4" xfId="0" applyFont="1" applyFill="1" applyBorder="1" applyAlignment="1">
      <alignment horizontal="center" vertical="top" wrapText="1"/>
    </xf>
    <xf numFmtId="0" fontId="33" fillId="8" borderId="0" xfId="0" applyFont="1" applyFill="1" applyAlignment="1">
      <alignment horizontal="center" vertical="center"/>
    </xf>
    <xf numFmtId="0" fontId="33" fillId="8" borderId="20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vertical="center"/>
    </xf>
    <xf numFmtId="0" fontId="56" fillId="0" borderId="1" xfId="0" applyFont="1" applyBorder="1" applyAlignment="1">
      <alignment vertical="center"/>
    </xf>
    <xf numFmtId="0" fontId="30" fillId="4" borderId="5" xfId="0" applyFont="1" applyFill="1" applyBorder="1" applyAlignment="1">
      <alignment horizontal="center" vertical="top" wrapText="1"/>
    </xf>
    <xf numFmtId="0" fontId="30" fillId="4" borderId="8" xfId="0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0" fillId="4" borderId="19" xfId="0" applyFont="1" applyFill="1" applyBorder="1" applyAlignment="1">
      <alignment horizont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3" xfId="0" applyFont="1" applyFill="1" applyBorder="1" applyAlignment="1">
      <alignment horizontal="center" vertical="center" wrapText="1"/>
    </xf>
    <xf numFmtId="0" fontId="30" fillId="6" borderId="4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3" xfId="0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30" fillId="4" borderId="3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left" vertical="center" wrapText="1"/>
    </xf>
    <xf numFmtId="0" fontId="45" fillId="0" borderId="26" xfId="0" applyFont="1" applyBorder="1" applyAlignment="1">
      <alignment vertical="center" wrapText="1"/>
    </xf>
    <xf numFmtId="0" fontId="45" fillId="0" borderId="27" xfId="0" applyFont="1" applyBorder="1" applyAlignment="1">
      <alignment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20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32" fillId="0" borderId="17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/>
    </xf>
    <xf numFmtId="0" fontId="19" fillId="0" borderId="1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9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7" fillId="0" borderId="0" xfId="0" applyFont="1" applyAlignment="1">
      <alignment horizontal="left" vertical="center" wrapText="1"/>
    </xf>
    <xf numFmtId="0" fontId="62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31" fillId="0" borderId="11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70" zoomScaleNormal="70" workbookViewId="0">
      <pane ySplit="1" topLeftCell="A2" activePane="bottomLeft" state="frozen"/>
      <selection pane="bottomLeft" activeCell="I8" sqref="I8"/>
    </sheetView>
  </sheetViews>
  <sheetFormatPr defaultColWidth="16.1796875" defaultRowHeight="14" x14ac:dyDescent="0.35"/>
  <cols>
    <col min="1" max="1" width="27" style="26" customWidth="1"/>
    <col min="2" max="2" width="39.54296875" style="26" customWidth="1"/>
    <col min="3" max="3" width="33.453125" style="26" customWidth="1"/>
    <col min="4" max="4" width="26.1796875" style="26" customWidth="1"/>
    <col min="5" max="16384" width="16.1796875" style="26"/>
  </cols>
  <sheetData>
    <row r="1" spans="1:8" ht="54" x14ac:dyDescent="0.35">
      <c r="A1" s="25" t="s">
        <v>0</v>
      </c>
      <c r="B1" s="25" t="s">
        <v>1</v>
      </c>
      <c r="C1" s="25" t="s">
        <v>25</v>
      </c>
      <c r="D1" s="25" t="s">
        <v>2</v>
      </c>
      <c r="E1" s="25" t="s">
        <v>3</v>
      </c>
      <c r="F1" s="25" t="s">
        <v>4</v>
      </c>
      <c r="G1" s="25" t="s">
        <v>5</v>
      </c>
      <c r="H1" s="24" t="s">
        <v>12</v>
      </c>
    </row>
    <row r="2" spans="1:8" s="27" customFormat="1" ht="108" x14ac:dyDescent="0.35">
      <c r="A2" s="29" t="s">
        <v>13</v>
      </c>
      <c r="B2" s="29" t="s">
        <v>14</v>
      </c>
      <c r="C2" s="29" t="s">
        <v>94</v>
      </c>
      <c r="D2" s="29" t="s">
        <v>805</v>
      </c>
      <c r="E2" s="29" t="s">
        <v>7</v>
      </c>
      <c r="F2" s="76" t="s">
        <v>29</v>
      </c>
      <c r="G2" s="33">
        <v>17.75</v>
      </c>
    </row>
    <row r="3" spans="1:8" s="27" customFormat="1" ht="108" x14ac:dyDescent="0.35">
      <c r="A3" s="29" t="s">
        <v>13</v>
      </c>
      <c r="B3" s="29" t="s">
        <v>14</v>
      </c>
      <c r="C3" s="29" t="s">
        <v>94</v>
      </c>
      <c r="D3" s="29" t="s">
        <v>806</v>
      </c>
      <c r="E3" s="29" t="s">
        <v>6</v>
      </c>
      <c r="F3" s="76" t="s">
        <v>8</v>
      </c>
      <c r="G3" s="33">
        <v>20.55</v>
      </c>
    </row>
    <row r="4" spans="1:8" s="27" customFormat="1" ht="108" x14ac:dyDescent="0.35">
      <c r="A4" s="29" t="s">
        <v>13</v>
      </c>
      <c r="B4" s="29" t="s">
        <v>15</v>
      </c>
      <c r="C4" s="29" t="s">
        <v>94</v>
      </c>
      <c r="D4" s="29" t="s">
        <v>807</v>
      </c>
      <c r="E4" s="29" t="s">
        <v>6</v>
      </c>
      <c r="F4" s="76" t="s">
        <v>9</v>
      </c>
      <c r="G4" s="33">
        <v>14.5</v>
      </c>
    </row>
    <row r="5" spans="1:8" s="27" customFormat="1" ht="108" x14ac:dyDescent="0.35">
      <c r="A5" s="29" t="s">
        <v>13</v>
      </c>
      <c r="B5" s="29" t="s">
        <v>15</v>
      </c>
      <c r="C5" s="29" t="s">
        <v>94</v>
      </c>
      <c r="D5" s="29" t="s">
        <v>808</v>
      </c>
      <c r="E5" s="29" t="s">
        <v>6</v>
      </c>
      <c r="F5" s="77" t="s">
        <v>10</v>
      </c>
      <c r="G5" s="33">
        <v>24.6</v>
      </c>
    </row>
    <row r="6" spans="1:8" s="28" customFormat="1" ht="108" x14ac:dyDescent="0.35">
      <c r="A6" s="30" t="s">
        <v>13</v>
      </c>
      <c r="B6" s="30" t="s">
        <v>16</v>
      </c>
      <c r="C6" s="29" t="s">
        <v>94</v>
      </c>
      <c r="D6" s="30" t="s">
        <v>809</v>
      </c>
      <c r="E6" s="30" t="s">
        <v>11</v>
      </c>
      <c r="F6" s="77" t="s">
        <v>17</v>
      </c>
      <c r="G6" s="34">
        <v>7.4</v>
      </c>
    </row>
    <row r="7" spans="1:8" s="28" customFormat="1" ht="108" x14ac:dyDescent="0.35">
      <c r="A7" s="30" t="s">
        <v>13</v>
      </c>
      <c r="B7" s="30" t="s">
        <v>16</v>
      </c>
      <c r="C7" s="29" t="s">
        <v>94</v>
      </c>
      <c r="D7" s="30" t="s">
        <v>810</v>
      </c>
      <c r="E7" s="30" t="s">
        <v>11</v>
      </c>
      <c r="F7" s="77" t="s">
        <v>43</v>
      </c>
      <c r="G7" s="34">
        <v>7.75</v>
      </c>
    </row>
    <row r="8" spans="1:8" s="28" customFormat="1" ht="108" x14ac:dyDescent="0.35">
      <c r="A8" s="30" t="s">
        <v>13</v>
      </c>
      <c r="B8" s="30" t="s">
        <v>16</v>
      </c>
      <c r="C8" s="29" t="s">
        <v>94</v>
      </c>
      <c r="D8" s="30" t="s">
        <v>811</v>
      </c>
      <c r="E8" s="30" t="s">
        <v>11</v>
      </c>
      <c r="F8" s="77" t="s">
        <v>44</v>
      </c>
      <c r="G8" s="34">
        <v>7.45</v>
      </c>
    </row>
    <row r="9" spans="1:8" ht="18" x14ac:dyDescent="0.35">
      <c r="A9" s="31"/>
      <c r="B9" s="31"/>
      <c r="C9" s="31"/>
      <c r="D9" s="31"/>
      <c r="E9" s="31"/>
      <c r="F9" s="31"/>
      <c r="G9" s="32">
        <f>SUM(G2:G8)</f>
        <v>100.00000000000001</v>
      </c>
    </row>
    <row r="12" spans="1:8" ht="48.75" customHeight="1" x14ac:dyDescent="0.35">
      <c r="B12" s="197"/>
      <c r="C12" s="197"/>
      <c r="D12" s="197"/>
      <c r="E12" s="197"/>
      <c r="F12" s="197"/>
      <c r="G12" s="197"/>
    </row>
  </sheetData>
  <autoFilter ref="D1:D12"/>
  <mergeCells count="1">
    <mergeCell ref="B12:G12"/>
  </mergeCells>
  <hyperlinks>
    <hyperlink ref="C2" location="'Профстандарт  40.002 код A 03.2'!A1" display="'Профстандарт  40.002 код A 03.2'!A1"/>
    <hyperlink ref="C4:C8" location="'Профстандарт  40.002 код A 03.2'!A1" display="'Профстандарт  40.002 код A 03.2'!A1"/>
    <hyperlink ref="G2" location="КО1!A1" display="КО1!A1"/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G7" location="КО6!A1" display="КО6!A1"/>
    <hyperlink ref="G8" location="КО7!A1" display="КО7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3" display="Раздел ИЛ 3"/>
    <hyperlink ref="F5" location="модуль4" display="Раздел ИЛ 4"/>
    <hyperlink ref="F6" location="модуль5" display="Раздел ИЛ 5"/>
    <hyperlink ref="F7" location="модуль6" display="Раздел ИЛ 6"/>
    <hyperlink ref="F8" location="модуль7" display="Раздел ИЛ 7"/>
    <hyperlink ref="C3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9"/>
  <sheetViews>
    <sheetView topLeftCell="A7" zoomScale="70" zoomScaleNormal="70" workbookViewId="0">
      <selection activeCell="E344" sqref="E344"/>
    </sheetView>
  </sheetViews>
  <sheetFormatPr defaultColWidth="8.81640625" defaultRowHeight="13" x14ac:dyDescent="0.3"/>
  <cols>
    <col min="1" max="1" width="2.1796875" style="72" customWidth="1"/>
    <col min="2" max="2" width="4.453125" style="73" customWidth="1"/>
    <col min="3" max="3" width="68.26953125" style="73" customWidth="1"/>
    <col min="4" max="4" width="49.453125" style="73" customWidth="1"/>
    <col min="5" max="5" width="12.453125" style="73" customWidth="1"/>
    <col min="6" max="6" width="14.453125" style="74" customWidth="1"/>
    <col min="7" max="7" width="14.453125" style="75" customWidth="1"/>
    <col min="8" max="8" width="80.81640625" style="73" customWidth="1"/>
    <col min="9" max="9" width="29.81640625" style="35" customWidth="1"/>
    <col min="10" max="10" width="36.453125" style="35" customWidth="1"/>
    <col min="11" max="11" width="2.54296875" style="35" customWidth="1"/>
    <col min="12" max="16384" width="8.81640625" style="35"/>
  </cols>
  <sheetData>
    <row r="1" spans="1:11" ht="15.75" customHeight="1" thickTop="1" x14ac:dyDescent="0.3">
      <c r="A1" s="226"/>
      <c r="B1" s="228"/>
      <c r="C1" s="228"/>
      <c r="D1" s="228"/>
      <c r="E1" s="228"/>
      <c r="F1" s="228"/>
      <c r="G1" s="228"/>
      <c r="H1" s="228"/>
      <c r="I1" s="228"/>
      <c r="J1" s="228"/>
      <c r="K1" s="229"/>
    </row>
    <row r="2" spans="1:11" s="6" customFormat="1" ht="29.25" customHeight="1" x14ac:dyDescent="0.35">
      <c r="A2" s="227"/>
      <c r="B2" s="232" t="s">
        <v>95</v>
      </c>
      <c r="C2" s="232"/>
      <c r="D2" s="222" t="s">
        <v>446</v>
      </c>
      <c r="E2" s="223"/>
      <c r="F2" s="233" t="s">
        <v>96</v>
      </c>
      <c r="G2" s="234"/>
      <c r="H2" s="235"/>
      <c r="I2" s="224" t="s">
        <v>97</v>
      </c>
      <c r="J2" s="225"/>
      <c r="K2" s="230"/>
    </row>
    <row r="3" spans="1:11" s="6" customFormat="1" ht="15.5" x14ac:dyDescent="0.35">
      <c r="A3" s="227"/>
      <c r="B3" s="217" t="s">
        <v>98</v>
      </c>
      <c r="C3" s="217"/>
      <c r="D3" s="218" t="s">
        <v>444</v>
      </c>
      <c r="E3" s="219"/>
      <c r="F3" s="236"/>
      <c r="G3" s="234"/>
      <c r="H3" s="235"/>
      <c r="I3" s="220"/>
      <c r="J3" s="221"/>
      <c r="K3" s="230"/>
    </row>
    <row r="4" spans="1:11" s="6" customFormat="1" ht="15.5" x14ac:dyDescent="0.35">
      <c r="A4" s="227"/>
      <c r="B4" s="217" t="s">
        <v>99</v>
      </c>
      <c r="C4" s="217"/>
      <c r="D4" s="218" t="s">
        <v>445</v>
      </c>
      <c r="E4" s="219"/>
      <c r="F4" s="236"/>
      <c r="G4" s="234"/>
      <c r="H4" s="235"/>
      <c r="I4" s="220"/>
      <c r="J4" s="221"/>
      <c r="K4" s="230"/>
    </row>
    <row r="5" spans="1:11" s="6" customFormat="1" ht="15.5" x14ac:dyDescent="0.35">
      <c r="A5" s="227"/>
      <c r="B5" s="217" t="s">
        <v>100</v>
      </c>
      <c r="C5" s="217"/>
      <c r="D5" s="222" t="s">
        <v>180</v>
      </c>
      <c r="E5" s="223"/>
      <c r="F5" s="236"/>
      <c r="G5" s="234"/>
      <c r="H5" s="235"/>
      <c r="I5" s="224" t="s">
        <v>101</v>
      </c>
      <c r="J5" s="225"/>
      <c r="K5" s="230"/>
    </row>
    <row r="6" spans="1:11" s="6" customFormat="1" ht="15.5" x14ac:dyDescent="0.35">
      <c r="A6" s="227"/>
      <c r="B6" s="240" t="s">
        <v>102</v>
      </c>
      <c r="C6" s="240"/>
      <c r="D6" s="218" t="s">
        <v>447</v>
      </c>
      <c r="E6" s="219"/>
      <c r="F6" s="236"/>
      <c r="G6" s="234"/>
      <c r="H6" s="235"/>
      <c r="I6" s="241"/>
      <c r="J6" s="242"/>
      <c r="K6" s="230"/>
    </row>
    <row r="7" spans="1:11" s="6" customFormat="1" ht="15.5" x14ac:dyDescent="0.35">
      <c r="A7" s="227"/>
      <c r="B7" s="240" t="s">
        <v>103</v>
      </c>
      <c r="C7" s="240"/>
      <c r="D7" s="218" t="s">
        <v>448</v>
      </c>
      <c r="E7" s="219"/>
      <c r="F7" s="236"/>
      <c r="G7" s="234"/>
      <c r="H7" s="235"/>
      <c r="I7" s="243" t="s">
        <v>104</v>
      </c>
      <c r="J7" s="244"/>
      <c r="K7" s="230"/>
    </row>
    <row r="8" spans="1:11" s="6" customFormat="1" ht="15.5" x14ac:dyDescent="0.35">
      <c r="A8" s="227"/>
      <c r="B8" s="240" t="s">
        <v>105</v>
      </c>
      <c r="C8" s="240"/>
      <c r="D8" s="222">
        <v>78</v>
      </c>
      <c r="E8" s="223"/>
      <c r="F8" s="236"/>
      <c r="G8" s="234"/>
      <c r="H8" s="235"/>
      <c r="I8" s="245"/>
      <c r="J8" s="246"/>
      <c r="K8" s="230"/>
    </row>
    <row r="9" spans="1:11" s="6" customFormat="1" ht="15.5" x14ac:dyDescent="0.35">
      <c r="A9" s="227"/>
      <c r="B9" s="217" t="s">
        <v>106</v>
      </c>
      <c r="C9" s="217"/>
      <c r="D9" s="222">
        <v>70</v>
      </c>
      <c r="E9" s="223"/>
      <c r="F9" s="236"/>
      <c r="G9" s="234"/>
      <c r="H9" s="235"/>
      <c r="I9" s="245"/>
      <c r="J9" s="246"/>
      <c r="K9" s="230"/>
    </row>
    <row r="10" spans="1:11" s="6" customFormat="1" ht="15.5" x14ac:dyDescent="0.35">
      <c r="A10" s="227"/>
      <c r="B10" s="217" t="s">
        <v>107</v>
      </c>
      <c r="C10" s="217"/>
      <c r="D10" s="222" t="s">
        <v>449</v>
      </c>
      <c r="E10" s="223"/>
      <c r="F10" s="236"/>
      <c r="G10" s="234"/>
      <c r="H10" s="235"/>
      <c r="I10" s="245"/>
      <c r="J10" s="246"/>
      <c r="K10" s="230"/>
    </row>
    <row r="11" spans="1:11" s="6" customFormat="1" ht="114.75" customHeight="1" x14ac:dyDescent="0.35">
      <c r="A11" s="227"/>
      <c r="B11" s="258" t="s">
        <v>108</v>
      </c>
      <c r="C11" s="258"/>
      <c r="D11" s="222" t="s">
        <v>450</v>
      </c>
      <c r="E11" s="223"/>
      <c r="F11" s="237"/>
      <c r="G11" s="238"/>
      <c r="H11" s="239"/>
      <c r="I11" s="247"/>
      <c r="J11" s="248"/>
      <c r="K11" s="230"/>
    </row>
    <row r="12" spans="1:11" ht="15.75" customHeight="1" x14ac:dyDescent="0.3">
      <c r="A12" s="259"/>
      <c r="B12" s="260"/>
      <c r="C12" s="260"/>
      <c r="D12" s="260"/>
      <c r="E12" s="260"/>
      <c r="F12" s="260"/>
      <c r="G12" s="260"/>
      <c r="H12" s="260"/>
      <c r="I12" s="260"/>
      <c r="J12" s="260"/>
      <c r="K12" s="231"/>
    </row>
    <row r="13" spans="1:11" ht="15.75" customHeight="1" x14ac:dyDescent="0.3">
      <c r="A13" s="259"/>
      <c r="B13" s="261"/>
      <c r="C13" s="261"/>
      <c r="D13" s="261"/>
      <c r="E13" s="261"/>
      <c r="F13" s="261"/>
      <c r="G13" s="261"/>
      <c r="H13" s="261"/>
      <c r="I13" s="261"/>
      <c r="J13" s="261"/>
      <c r="K13" s="231"/>
    </row>
    <row r="14" spans="1:11" s="37" customFormat="1" ht="20.25" customHeight="1" x14ac:dyDescent="0.45">
      <c r="A14" s="262"/>
      <c r="B14" s="265" t="s">
        <v>109</v>
      </c>
      <c r="C14" s="266"/>
      <c r="D14" s="266"/>
      <c r="E14" s="266"/>
      <c r="F14" s="266"/>
      <c r="G14" s="266"/>
      <c r="H14" s="266"/>
      <c r="I14" s="266"/>
      <c r="J14" s="266"/>
      <c r="K14" s="36"/>
    </row>
    <row r="15" spans="1:11" ht="15.75" customHeight="1" x14ac:dyDescent="0.3">
      <c r="A15" s="262"/>
      <c r="B15" s="249" t="s">
        <v>110</v>
      </c>
      <c r="C15" s="250"/>
      <c r="D15" s="250"/>
      <c r="E15" s="250"/>
      <c r="F15" s="250"/>
      <c r="G15" s="251"/>
      <c r="H15" s="252" t="s">
        <v>111</v>
      </c>
      <c r="I15" s="253"/>
      <c r="J15" s="254"/>
      <c r="K15" s="230"/>
    </row>
    <row r="16" spans="1:11" ht="39.75" customHeight="1" x14ac:dyDescent="0.3">
      <c r="A16" s="262"/>
      <c r="B16" s="38" t="s">
        <v>112</v>
      </c>
      <c r="C16" s="38" t="s">
        <v>113</v>
      </c>
      <c r="D16" s="38" t="s">
        <v>114</v>
      </c>
      <c r="E16" s="38" t="s">
        <v>115</v>
      </c>
      <c r="F16" s="38" t="s">
        <v>116</v>
      </c>
      <c r="G16" s="39" t="s">
        <v>117</v>
      </c>
      <c r="H16" s="40" t="s">
        <v>113</v>
      </c>
      <c r="I16" s="41" t="s">
        <v>118</v>
      </c>
      <c r="J16" s="41" t="s">
        <v>119</v>
      </c>
      <c r="K16" s="230"/>
    </row>
    <row r="17" spans="1:11" ht="93.75" customHeight="1" x14ac:dyDescent="0.3">
      <c r="A17" s="262"/>
      <c r="B17" s="152">
        <v>1</v>
      </c>
      <c r="C17" s="147" t="s">
        <v>452</v>
      </c>
      <c r="D17" s="153" t="s">
        <v>453</v>
      </c>
      <c r="E17" s="90" t="s">
        <v>454</v>
      </c>
      <c r="F17" s="90">
        <v>1</v>
      </c>
      <c r="G17" s="44">
        <v>16</v>
      </c>
      <c r="H17" s="45"/>
      <c r="I17" s="46"/>
      <c r="J17" s="47"/>
      <c r="K17" s="230"/>
    </row>
    <row r="18" spans="1:11" ht="66" customHeight="1" x14ac:dyDescent="0.3">
      <c r="A18" s="262"/>
      <c r="B18" s="42">
        <v>2</v>
      </c>
      <c r="C18" s="147" t="s">
        <v>455</v>
      </c>
      <c r="D18" s="153" t="s">
        <v>456</v>
      </c>
      <c r="E18" s="90" t="s">
        <v>454</v>
      </c>
      <c r="F18" s="90">
        <v>1</v>
      </c>
      <c r="G18" s="44">
        <v>16</v>
      </c>
      <c r="H18" s="45"/>
      <c r="I18" s="46"/>
      <c r="J18" s="46"/>
      <c r="K18" s="230"/>
    </row>
    <row r="19" spans="1:11" ht="34.5" customHeight="1" x14ac:dyDescent="0.3">
      <c r="A19" s="262"/>
      <c r="B19" s="42">
        <v>3</v>
      </c>
      <c r="C19" s="147" t="s">
        <v>457</v>
      </c>
      <c r="D19" s="153" t="s">
        <v>458</v>
      </c>
      <c r="E19" s="90" t="s">
        <v>454</v>
      </c>
      <c r="F19" s="90">
        <v>1</v>
      </c>
      <c r="G19" s="44">
        <v>16</v>
      </c>
      <c r="H19" s="45"/>
      <c r="I19" s="46"/>
      <c r="J19" s="46"/>
      <c r="K19" s="230"/>
    </row>
    <row r="20" spans="1:11" ht="37.5" customHeight="1" x14ac:dyDescent="0.3">
      <c r="A20" s="262"/>
      <c r="B20" s="42">
        <v>4</v>
      </c>
      <c r="C20" s="147" t="s">
        <v>459</v>
      </c>
      <c r="D20" s="154" t="s">
        <v>460</v>
      </c>
      <c r="E20" s="90" t="s">
        <v>454</v>
      </c>
      <c r="F20" s="90">
        <v>1</v>
      </c>
      <c r="G20" s="44">
        <v>16</v>
      </c>
      <c r="H20" s="45"/>
      <c r="I20" s="48"/>
      <c r="J20" s="47"/>
      <c r="K20" s="230"/>
    </row>
    <row r="21" spans="1:11" ht="37.5" customHeight="1" x14ac:dyDescent="0.3">
      <c r="A21" s="262"/>
      <c r="B21" s="90">
        <v>5</v>
      </c>
      <c r="C21" s="147" t="s">
        <v>461</v>
      </c>
      <c r="D21" s="154" t="s">
        <v>462</v>
      </c>
      <c r="E21" s="90" t="s">
        <v>454</v>
      </c>
      <c r="F21" s="90">
        <v>1</v>
      </c>
      <c r="G21" s="44">
        <v>16</v>
      </c>
      <c r="H21" s="45"/>
      <c r="I21" s="48"/>
      <c r="J21" s="47"/>
      <c r="K21" s="230"/>
    </row>
    <row r="22" spans="1:11" ht="52.5" customHeight="1" x14ac:dyDescent="0.3">
      <c r="A22" s="262"/>
      <c r="B22" s="90">
        <v>6</v>
      </c>
      <c r="C22" s="147" t="s">
        <v>463</v>
      </c>
      <c r="D22" s="154" t="s">
        <v>464</v>
      </c>
      <c r="E22" s="90" t="s">
        <v>454</v>
      </c>
      <c r="F22" s="90">
        <v>1</v>
      </c>
      <c r="G22" s="44">
        <v>16</v>
      </c>
      <c r="H22" s="45"/>
      <c r="I22" s="48"/>
      <c r="J22" s="47"/>
      <c r="K22" s="230"/>
    </row>
    <row r="23" spans="1:11" ht="74.25" customHeight="1" x14ac:dyDescent="0.3">
      <c r="A23" s="262"/>
      <c r="B23" s="90">
        <v>7</v>
      </c>
      <c r="C23" s="155" t="s">
        <v>465</v>
      </c>
      <c r="D23" s="156" t="s">
        <v>466</v>
      </c>
      <c r="E23" s="90" t="s">
        <v>454</v>
      </c>
      <c r="F23" s="90">
        <v>1</v>
      </c>
      <c r="G23" s="44">
        <v>16</v>
      </c>
      <c r="H23" s="45"/>
      <c r="I23" s="48"/>
      <c r="J23" s="47"/>
      <c r="K23" s="230"/>
    </row>
    <row r="24" spans="1:11" ht="37.5" customHeight="1" x14ac:dyDescent="0.3">
      <c r="A24" s="262"/>
      <c r="B24" s="90">
        <v>8</v>
      </c>
      <c r="C24" s="157" t="s">
        <v>467</v>
      </c>
      <c r="D24" s="158" t="s">
        <v>468</v>
      </c>
      <c r="E24" s="90" t="s">
        <v>454</v>
      </c>
      <c r="F24" s="90">
        <v>1</v>
      </c>
      <c r="G24" s="44">
        <v>16</v>
      </c>
      <c r="H24" s="45"/>
      <c r="I24" s="48"/>
      <c r="J24" s="47"/>
      <c r="K24" s="230"/>
    </row>
    <row r="25" spans="1:11" ht="90.75" customHeight="1" x14ac:dyDescent="0.3">
      <c r="A25" s="262"/>
      <c r="B25" s="90">
        <v>9</v>
      </c>
      <c r="C25" s="147" t="s">
        <v>469</v>
      </c>
      <c r="D25" s="159" t="s">
        <v>525</v>
      </c>
      <c r="E25" s="90" t="s">
        <v>454</v>
      </c>
      <c r="F25" s="90">
        <v>1</v>
      </c>
      <c r="G25" s="44">
        <v>6</v>
      </c>
      <c r="H25" s="45"/>
      <c r="I25" s="48"/>
      <c r="J25" s="47"/>
      <c r="K25" s="230"/>
    </row>
    <row r="26" spans="1:11" ht="73.5" customHeight="1" x14ac:dyDescent="0.3">
      <c r="A26" s="262"/>
      <c r="B26" s="90">
        <v>10</v>
      </c>
      <c r="C26" s="149" t="s">
        <v>470</v>
      </c>
      <c r="D26" s="159" t="s">
        <v>471</v>
      </c>
      <c r="E26" s="43" t="s">
        <v>454</v>
      </c>
      <c r="F26" s="90">
        <v>1</v>
      </c>
      <c r="G26" s="44">
        <v>16</v>
      </c>
      <c r="H26" s="45"/>
      <c r="I26" s="48"/>
      <c r="J26" s="47"/>
      <c r="K26" s="230"/>
    </row>
    <row r="27" spans="1:11" ht="37.5" customHeight="1" x14ac:dyDescent="0.3">
      <c r="A27" s="262"/>
      <c r="B27" s="90">
        <v>11</v>
      </c>
      <c r="C27" s="149" t="s">
        <v>480</v>
      </c>
      <c r="D27" s="161" t="s">
        <v>481</v>
      </c>
      <c r="E27" s="43"/>
      <c r="F27" s="90"/>
      <c r="G27" s="44"/>
      <c r="H27" s="45"/>
      <c r="I27" s="48"/>
      <c r="J27" s="47"/>
      <c r="K27" s="230"/>
    </row>
    <row r="28" spans="1:11" ht="37.5" customHeight="1" x14ac:dyDescent="0.3">
      <c r="A28" s="262"/>
      <c r="B28" s="90">
        <v>12</v>
      </c>
      <c r="C28" s="160" t="s">
        <v>472</v>
      </c>
      <c r="D28" s="149" t="s">
        <v>473</v>
      </c>
      <c r="E28" s="43" t="s">
        <v>454</v>
      </c>
      <c r="F28" s="90">
        <v>1</v>
      </c>
      <c r="G28" s="44">
        <v>6</v>
      </c>
      <c r="H28" s="45"/>
      <c r="I28" s="48"/>
      <c r="J28" s="47"/>
      <c r="K28" s="230"/>
    </row>
    <row r="29" spans="1:11" ht="40.5" customHeight="1" x14ac:dyDescent="0.3">
      <c r="A29" s="262"/>
      <c r="B29" s="90">
        <v>13</v>
      </c>
      <c r="C29" s="149" t="s">
        <v>474</v>
      </c>
      <c r="D29" s="149" t="s">
        <v>475</v>
      </c>
      <c r="E29" s="43" t="s">
        <v>454</v>
      </c>
      <c r="F29" s="90">
        <v>1</v>
      </c>
      <c r="G29" s="44">
        <v>1</v>
      </c>
      <c r="H29" s="45"/>
      <c r="I29" s="48"/>
      <c r="J29" s="47"/>
      <c r="K29" s="230"/>
    </row>
    <row r="30" spans="1:11" ht="37.5" customHeight="1" x14ac:dyDescent="0.3">
      <c r="A30" s="262"/>
      <c r="B30" s="90">
        <v>14</v>
      </c>
      <c r="C30" s="160" t="s">
        <v>476</v>
      </c>
      <c r="D30" s="149" t="s">
        <v>477</v>
      </c>
      <c r="E30" s="43" t="s">
        <v>454</v>
      </c>
      <c r="F30" s="90">
        <v>1</v>
      </c>
      <c r="G30" s="44">
        <v>16</v>
      </c>
      <c r="H30" s="45"/>
      <c r="I30" s="48"/>
      <c r="J30" s="47"/>
      <c r="K30" s="230"/>
    </row>
    <row r="31" spans="1:11" ht="37.5" customHeight="1" x14ac:dyDescent="0.3">
      <c r="A31" s="262"/>
      <c r="B31" s="90">
        <v>15</v>
      </c>
      <c r="C31" s="160" t="s">
        <v>478</v>
      </c>
      <c r="D31" s="149" t="s">
        <v>479</v>
      </c>
      <c r="E31" s="43" t="s">
        <v>454</v>
      </c>
      <c r="F31" s="90">
        <v>1</v>
      </c>
      <c r="G31" s="44">
        <v>16</v>
      </c>
      <c r="H31" s="45"/>
      <c r="I31" s="48"/>
      <c r="J31" s="47"/>
      <c r="K31" s="230"/>
    </row>
    <row r="32" spans="1:11" ht="37.5" customHeight="1" x14ac:dyDescent="0.3">
      <c r="A32" s="262"/>
      <c r="B32" s="90">
        <v>16</v>
      </c>
      <c r="C32" s="149" t="s">
        <v>480</v>
      </c>
      <c r="D32" s="161" t="s">
        <v>481</v>
      </c>
      <c r="E32" s="43" t="s">
        <v>454</v>
      </c>
      <c r="F32" s="90">
        <v>1</v>
      </c>
      <c r="G32" s="44">
        <v>16</v>
      </c>
      <c r="H32" s="45"/>
      <c r="I32" s="48"/>
      <c r="J32" s="47"/>
      <c r="K32" s="230"/>
    </row>
    <row r="33" spans="1:11" ht="37.5" customHeight="1" x14ac:dyDescent="0.3">
      <c r="A33" s="262"/>
      <c r="B33" s="90">
        <v>17</v>
      </c>
      <c r="C33" s="149" t="s">
        <v>482</v>
      </c>
      <c r="D33" s="162" t="s">
        <v>483</v>
      </c>
      <c r="E33" s="43" t="s">
        <v>454</v>
      </c>
      <c r="F33" s="90">
        <v>1</v>
      </c>
      <c r="G33" s="44">
        <v>16</v>
      </c>
      <c r="H33" s="45"/>
      <c r="I33" s="48"/>
      <c r="J33" s="47"/>
      <c r="K33" s="230"/>
    </row>
    <row r="34" spans="1:11" ht="37.5" customHeight="1" x14ac:dyDescent="0.3">
      <c r="A34" s="262"/>
      <c r="B34" s="90">
        <v>18</v>
      </c>
      <c r="C34" s="149" t="s">
        <v>484</v>
      </c>
      <c r="D34" s="149" t="s">
        <v>479</v>
      </c>
      <c r="E34" s="43" t="s">
        <v>454</v>
      </c>
      <c r="F34" s="90">
        <v>1</v>
      </c>
      <c r="G34" s="44">
        <v>16</v>
      </c>
      <c r="H34" s="45"/>
      <c r="I34" s="48"/>
      <c r="J34" s="47"/>
      <c r="K34" s="230"/>
    </row>
    <row r="35" spans="1:11" ht="37.5" customHeight="1" x14ac:dyDescent="0.3">
      <c r="A35" s="262"/>
      <c r="B35" s="90">
        <v>19</v>
      </c>
      <c r="C35" s="160" t="s">
        <v>485</v>
      </c>
      <c r="D35" s="149" t="s">
        <v>486</v>
      </c>
      <c r="E35" s="43" t="s">
        <v>454</v>
      </c>
      <c r="F35" s="90">
        <v>1</v>
      </c>
      <c r="G35" s="44">
        <v>16</v>
      </c>
      <c r="H35" s="45"/>
      <c r="I35" s="48"/>
      <c r="J35" s="47"/>
      <c r="K35" s="230"/>
    </row>
    <row r="36" spans="1:11" ht="37.5" customHeight="1" x14ac:dyDescent="0.3">
      <c r="A36" s="262"/>
      <c r="B36" s="90">
        <v>20</v>
      </c>
      <c r="C36" s="160" t="s">
        <v>489</v>
      </c>
      <c r="D36" s="149" t="s">
        <v>490</v>
      </c>
      <c r="E36" s="43" t="s">
        <v>454</v>
      </c>
      <c r="F36" s="90">
        <v>4</v>
      </c>
      <c r="G36" s="44">
        <v>48</v>
      </c>
      <c r="H36" s="45"/>
      <c r="I36" s="48"/>
      <c r="J36" s="47"/>
      <c r="K36" s="230"/>
    </row>
    <row r="37" spans="1:11" ht="37.5" customHeight="1" x14ac:dyDescent="0.3">
      <c r="A37" s="262"/>
      <c r="B37" s="90">
        <v>21</v>
      </c>
      <c r="C37" s="169" t="s">
        <v>523</v>
      </c>
      <c r="D37" s="156" t="s">
        <v>524</v>
      </c>
      <c r="E37" s="43" t="s">
        <v>454</v>
      </c>
      <c r="F37" s="90">
        <v>1</v>
      </c>
      <c r="G37" s="44">
        <v>10</v>
      </c>
      <c r="H37" s="45"/>
      <c r="I37" s="48"/>
      <c r="J37" s="47"/>
      <c r="K37" s="230"/>
    </row>
    <row r="38" spans="1:11" ht="37.5" customHeight="1" x14ac:dyDescent="0.3">
      <c r="A38" s="262"/>
      <c r="B38" s="90">
        <v>22</v>
      </c>
      <c r="C38" s="169" t="s">
        <v>521</v>
      </c>
      <c r="D38" s="156" t="s">
        <v>522</v>
      </c>
      <c r="E38" s="43" t="s">
        <v>454</v>
      </c>
      <c r="F38" s="90">
        <v>1</v>
      </c>
      <c r="G38" s="44">
        <v>6</v>
      </c>
      <c r="H38" s="45"/>
      <c r="I38" s="48"/>
      <c r="J38" s="47"/>
      <c r="K38" s="230"/>
    </row>
    <row r="39" spans="1:11" ht="37.5" customHeight="1" x14ac:dyDescent="0.3">
      <c r="A39" s="262"/>
      <c r="B39" s="90">
        <v>23</v>
      </c>
      <c r="C39" s="160" t="s">
        <v>491</v>
      </c>
      <c r="D39" s="149" t="s">
        <v>492</v>
      </c>
      <c r="E39" s="43" t="s">
        <v>454</v>
      </c>
      <c r="F39" s="90">
        <v>1</v>
      </c>
      <c r="G39" s="44">
        <v>16</v>
      </c>
      <c r="H39" s="45"/>
      <c r="I39" s="48"/>
      <c r="J39" s="47"/>
      <c r="K39" s="230"/>
    </row>
    <row r="40" spans="1:11" ht="37.5" customHeight="1" x14ac:dyDescent="0.3">
      <c r="A40" s="262"/>
      <c r="B40" s="90">
        <v>24</v>
      </c>
      <c r="C40" s="160" t="s">
        <v>493</v>
      </c>
      <c r="D40" s="149" t="s">
        <v>494</v>
      </c>
      <c r="E40" s="43" t="s">
        <v>454</v>
      </c>
      <c r="F40" s="90">
        <v>1</v>
      </c>
      <c r="G40" s="44">
        <v>16</v>
      </c>
      <c r="H40" s="45"/>
      <c r="I40" s="48"/>
      <c r="J40" s="47"/>
      <c r="K40" s="230"/>
    </row>
    <row r="41" spans="1:11" ht="37.5" customHeight="1" x14ac:dyDescent="0.3">
      <c r="A41" s="262"/>
      <c r="B41" s="90">
        <v>25</v>
      </c>
      <c r="C41" s="160" t="s">
        <v>495</v>
      </c>
      <c r="D41" s="161" t="s">
        <v>496</v>
      </c>
      <c r="E41" s="43" t="s">
        <v>454</v>
      </c>
      <c r="F41" s="90">
        <v>1</v>
      </c>
      <c r="G41" s="44">
        <v>16</v>
      </c>
      <c r="H41" s="45"/>
      <c r="I41" s="48"/>
      <c r="J41" s="47"/>
      <c r="K41" s="230"/>
    </row>
    <row r="42" spans="1:11" ht="37.5" customHeight="1" x14ac:dyDescent="0.3">
      <c r="A42" s="262"/>
      <c r="B42" s="90">
        <v>26</v>
      </c>
      <c r="C42" s="160" t="s">
        <v>497</v>
      </c>
      <c r="D42" s="161" t="s">
        <v>498</v>
      </c>
      <c r="E42" s="43" t="s">
        <v>454</v>
      </c>
      <c r="F42" s="90">
        <v>1</v>
      </c>
      <c r="G42" s="44">
        <v>16</v>
      </c>
      <c r="H42" s="45"/>
      <c r="I42" s="48"/>
      <c r="J42" s="47"/>
      <c r="K42" s="230"/>
    </row>
    <row r="43" spans="1:11" ht="37.5" customHeight="1" x14ac:dyDescent="0.3">
      <c r="A43" s="262"/>
      <c r="B43" s="90">
        <v>27</v>
      </c>
      <c r="C43" s="160" t="s">
        <v>499</v>
      </c>
      <c r="D43" s="163" t="s">
        <v>500</v>
      </c>
      <c r="E43" s="43" t="s">
        <v>454</v>
      </c>
      <c r="F43" s="90">
        <v>1</v>
      </c>
      <c r="G43" s="44">
        <v>16</v>
      </c>
      <c r="H43" s="45"/>
      <c r="I43" s="48"/>
      <c r="J43" s="47"/>
      <c r="K43" s="230"/>
    </row>
    <row r="44" spans="1:11" ht="37.5" customHeight="1" x14ac:dyDescent="0.3">
      <c r="A44" s="262"/>
      <c r="B44" s="90">
        <v>28</v>
      </c>
      <c r="C44" s="160" t="s">
        <v>501</v>
      </c>
      <c r="D44" s="149" t="s">
        <v>502</v>
      </c>
      <c r="E44" s="43" t="s">
        <v>454</v>
      </c>
      <c r="F44" s="90">
        <v>1</v>
      </c>
      <c r="G44" s="44">
        <v>16</v>
      </c>
      <c r="H44" s="45"/>
      <c r="I44" s="48"/>
      <c r="J44" s="47"/>
      <c r="K44" s="230"/>
    </row>
    <row r="45" spans="1:11" ht="15.75" customHeight="1" x14ac:dyDescent="0.3">
      <c r="A45" s="262"/>
      <c r="B45" s="249" t="s">
        <v>451</v>
      </c>
      <c r="C45" s="250"/>
      <c r="D45" s="250"/>
      <c r="E45" s="250"/>
      <c r="F45" s="250"/>
      <c r="G45" s="251"/>
      <c r="H45" s="252" t="s">
        <v>111</v>
      </c>
      <c r="I45" s="253"/>
      <c r="J45" s="254"/>
      <c r="K45" s="230"/>
    </row>
    <row r="46" spans="1:11" ht="37.5" customHeight="1" x14ac:dyDescent="0.3">
      <c r="A46" s="262"/>
      <c r="B46" s="49" t="s">
        <v>112</v>
      </c>
      <c r="C46" s="38" t="s">
        <v>113</v>
      </c>
      <c r="D46" s="38" t="s">
        <v>114</v>
      </c>
      <c r="E46" s="38" t="s">
        <v>115</v>
      </c>
      <c r="F46" s="38" t="s">
        <v>116</v>
      </c>
      <c r="G46" s="39" t="s">
        <v>117</v>
      </c>
      <c r="H46" s="40" t="s">
        <v>113</v>
      </c>
      <c r="I46" s="41" t="s">
        <v>118</v>
      </c>
      <c r="J46" s="41" t="s">
        <v>119</v>
      </c>
      <c r="K46" s="230"/>
    </row>
    <row r="47" spans="1:11" ht="28.5" customHeight="1" x14ac:dyDescent="0.3">
      <c r="A47" s="262"/>
      <c r="B47" s="43">
        <v>1</v>
      </c>
      <c r="C47" s="160" t="s">
        <v>503</v>
      </c>
      <c r="D47" s="149" t="s">
        <v>504</v>
      </c>
      <c r="E47" s="42" t="s">
        <v>454</v>
      </c>
      <c r="F47" s="42">
        <v>1</v>
      </c>
      <c r="G47" s="44">
        <v>16</v>
      </c>
      <c r="H47" s="50"/>
      <c r="I47" s="51"/>
      <c r="J47" s="46"/>
      <c r="K47" s="230"/>
    </row>
    <row r="48" spans="1:11" ht="22.5" customHeight="1" x14ac:dyDescent="0.3">
      <c r="A48" s="262"/>
      <c r="B48" s="43">
        <v>2</v>
      </c>
      <c r="C48" s="164" t="s">
        <v>509</v>
      </c>
      <c r="D48" s="165" t="s">
        <v>510</v>
      </c>
      <c r="E48" s="42" t="s">
        <v>454</v>
      </c>
      <c r="F48" s="42">
        <v>2</v>
      </c>
      <c r="G48" s="44">
        <v>32</v>
      </c>
      <c r="H48" s="50"/>
      <c r="I48" s="51"/>
      <c r="J48" s="46"/>
      <c r="K48" s="230"/>
    </row>
    <row r="49" spans="1:11" ht="18.75" customHeight="1" x14ac:dyDescent="0.3">
      <c r="A49" s="262"/>
      <c r="B49" s="249" t="s">
        <v>120</v>
      </c>
      <c r="C49" s="250"/>
      <c r="D49" s="250"/>
      <c r="E49" s="250"/>
      <c r="F49" s="250"/>
      <c r="G49" s="251"/>
      <c r="H49" s="252" t="s">
        <v>111</v>
      </c>
      <c r="I49" s="253"/>
      <c r="J49" s="254"/>
      <c r="K49" s="52"/>
    </row>
    <row r="50" spans="1:11" ht="35.25" customHeight="1" x14ac:dyDescent="0.3">
      <c r="A50" s="262"/>
      <c r="B50" s="38" t="s">
        <v>112</v>
      </c>
      <c r="C50" s="38" t="s">
        <v>113</v>
      </c>
      <c r="D50" s="38" t="s">
        <v>121</v>
      </c>
      <c r="E50" s="38" t="s">
        <v>115</v>
      </c>
      <c r="F50" s="38" t="s">
        <v>116</v>
      </c>
      <c r="G50" s="39" t="s">
        <v>117</v>
      </c>
      <c r="H50" s="40" t="s">
        <v>113</v>
      </c>
      <c r="I50" s="53" t="s">
        <v>118</v>
      </c>
      <c r="J50" s="53" t="s">
        <v>119</v>
      </c>
      <c r="K50" s="52"/>
    </row>
    <row r="51" spans="1:11" ht="27.75" customHeight="1" x14ac:dyDescent="0.3">
      <c r="A51" s="262"/>
      <c r="B51" s="38">
        <v>1</v>
      </c>
      <c r="C51" s="43" t="s">
        <v>526</v>
      </c>
      <c r="D51" s="54" t="s">
        <v>527</v>
      </c>
      <c r="E51" s="90" t="s">
        <v>527</v>
      </c>
      <c r="F51" s="54" t="s">
        <v>527</v>
      </c>
      <c r="G51" s="44" t="s">
        <v>527</v>
      </c>
      <c r="H51" s="55"/>
      <c r="I51" s="55"/>
      <c r="J51" s="55"/>
      <c r="K51" s="52"/>
    </row>
    <row r="52" spans="1:11" ht="15" customHeight="1" x14ac:dyDescent="0.3">
      <c r="A52" s="262"/>
      <c r="B52" s="249" t="s">
        <v>122</v>
      </c>
      <c r="C52" s="250"/>
      <c r="D52" s="250"/>
      <c r="E52" s="250"/>
      <c r="F52" s="250"/>
      <c r="G52" s="251"/>
      <c r="H52" s="255" t="s">
        <v>111</v>
      </c>
      <c r="I52" s="256"/>
      <c r="J52" s="257"/>
      <c r="K52" s="52"/>
    </row>
    <row r="53" spans="1:11" ht="35.25" customHeight="1" x14ac:dyDescent="0.3">
      <c r="A53" s="262"/>
      <c r="B53" s="38" t="s">
        <v>112</v>
      </c>
      <c r="C53" s="38" t="s">
        <v>113</v>
      </c>
      <c r="D53" s="38" t="s">
        <v>121</v>
      </c>
      <c r="E53" s="38" t="s">
        <v>115</v>
      </c>
      <c r="F53" s="38" t="s">
        <v>123</v>
      </c>
      <c r="G53" s="39" t="s">
        <v>117</v>
      </c>
      <c r="H53" s="267" t="s">
        <v>124</v>
      </c>
      <c r="I53" s="268"/>
      <c r="J53" s="269"/>
      <c r="K53" s="52"/>
    </row>
    <row r="54" spans="1:11" ht="34.5" customHeight="1" x14ac:dyDescent="0.3">
      <c r="A54" s="262"/>
      <c r="B54" s="54">
        <v>1</v>
      </c>
      <c r="C54" s="160" t="s">
        <v>507</v>
      </c>
      <c r="D54" s="161" t="s">
        <v>508</v>
      </c>
      <c r="E54" s="54" t="s">
        <v>454</v>
      </c>
      <c r="F54" s="54">
        <v>1</v>
      </c>
      <c r="G54" s="44">
        <v>16</v>
      </c>
      <c r="H54" s="270"/>
      <c r="I54" s="271"/>
      <c r="J54" s="272"/>
      <c r="K54" s="52"/>
    </row>
    <row r="55" spans="1:11" ht="44.25" customHeight="1" x14ac:dyDescent="0.3">
      <c r="A55" s="262"/>
      <c r="B55" s="54">
        <v>2</v>
      </c>
      <c r="C55" s="160" t="s">
        <v>505</v>
      </c>
      <c r="D55" s="163" t="s">
        <v>506</v>
      </c>
      <c r="E55" s="54" t="s">
        <v>454</v>
      </c>
      <c r="F55" s="54">
        <v>1</v>
      </c>
      <c r="G55" s="44">
        <v>16</v>
      </c>
      <c r="H55" s="270"/>
      <c r="I55" s="271"/>
      <c r="J55" s="272"/>
      <c r="K55" s="52"/>
    </row>
    <row r="56" spans="1:11" ht="15.75" customHeight="1" x14ac:dyDescent="0.3">
      <c r="A56" s="262"/>
      <c r="B56" s="249" t="s">
        <v>125</v>
      </c>
      <c r="C56" s="250"/>
      <c r="D56" s="250"/>
      <c r="E56" s="250"/>
      <c r="F56" s="250"/>
      <c r="G56" s="251"/>
      <c r="H56" s="255" t="s">
        <v>126</v>
      </c>
      <c r="I56" s="281"/>
      <c r="J56" s="282"/>
      <c r="K56" s="52"/>
    </row>
    <row r="57" spans="1:11" ht="26" x14ac:dyDescent="0.3">
      <c r="A57" s="262"/>
      <c r="B57" s="38" t="s">
        <v>112</v>
      </c>
      <c r="C57" s="38" t="s">
        <v>113</v>
      </c>
      <c r="D57" s="38" t="s">
        <v>121</v>
      </c>
      <c r="E57" s="38" t="s">
        <v>115</v>
      </c>
      <c r="F57" s="38" t="s">
        <v>123</v>
      </c>
      <c r="G57" s="39" t="s">
        <v>117</v>
      </c>
      <c r="H57" s="267" t="s">
        <v>124</v>
      </c>
      <c r="I57" s="268"/>
      <c r="J57" s="269"/>
      <c r="K57" s="52"/>
    </row>
    <row r="58" spans="1:11" ht="28.5" customHeight="1" x14ac:dyDescent="0.3">
      <c r="A58" s="262"/>
      <c r="B58" s="90">
        <v>1</v>
      </c>
      <c r="C58" s="160" t="s">
        <v>487</v>
      </c>
      <c r="D58" s="149" t="s">
        <v>488</v>
      </c>
      <c r="E58" s="90" t="s">
        <v>454</v>
      </c>
      <c r="F58" s="90">
        <v>1</v>
      </c>
      <c r="G58" s="44">
        <v>16</v>
      </c>
      <c r="H58" s="270"/>
      <c r="I58" s="271"/>
      <c r="J58" s="272"/>
      <c r="K58" s="56"/>
    </row>
    <row r="59" spans="1:11" ht="15" customHeight="1" x14ac:dyDescent="0.3">
      <c r="A59" s="262"/>
      <c r="B59" s="249" t="s">
        <v>127</v>
      </c>
      <c r="C59" s="250"/>
      <c r="D59" s="250"/>
      <c r="E59" s="250"/>
      <c r="F59" s="250"/>
      <c r="G59" s="251"/>
      <c r="H59" s="255" t="s">
        <v>126</v>
      </c>
      <c r="I59" s="281"/>
      <c r="J59" s="282"/>
      <c r="K59" s="56"/>
    </row>
    <row r="60" spans="1:11" ht="26" x14ac:dyDescent="0.3">
      <c r="A60" s="262"/>
      <c r="B60" s="38" t="s">
        <v>112</v>
      </c>
      <c r="C60" s="38" t="s">
        <v>113</v>
      </c>
      <c r="D60" s="38" t="s">
        <v>121</v>
      </c>
      <c r="E60" s="38" t="s">
        <v>115</v>
      </c>
      <c r="F60" s="38" t="s">
        <v>128</v>
      </c>
      <c r="G60" s="39" t="s">
        <v>117</v>
      </c>
      <c r="H60" s="267" t="s">
        <v>124</v>
      </c>
      <c r="I60" s="268"/>
      <c r="J60" s="269"/>
      <c r="K60" s="56"/>
    </row>
    <row r="61" spans="1:11" ht="21" x14ac:dyDescent="0.3">
      <c r="A61" s="262"/>
      <c r="B61" s="54">
        <v>1</v>
      </c>
      <c r="C61" s="149" t="s">
        <v>511</v>
      </c>
      <c r="D61" s="153" t="s">
        <v>512</v>
      </c>
      <c r="E61" s="81" t="s">
        <v>454</v>
      </c>
      <c r="F61" s="81">
        <v>1</v>
      </c>
      <c r="G61" s="39">
        <v>16</v>
      </c>
      <c r="H61" s="270"/>
      <c r="I61" s="271"/>
      <c r="J61" s="272"/>
      <c r="K61" s="56"/>
    </row>
    <row r="62" spans="1:11" ht="46.5" x14ac:dyDescent="0.3">
      <c r="A62" s="262"/>
      <c r="B62" s="54">
        <v>2</v>
      </c>
      <c r="C62" s="148" t="s">
        <v>513</v>
      </c>
      <c r="D62" s="159" t="s">
        <v>514</v>
      </c>
      <c r="E62" s="81" t="s">
        <v>454</v>
      </c>
      <c r="F62" s="81">
        <v>1</v>
      </c>
      <c r="G62" s="39">
        <v>16</v>
      </c>
      <c r="H62" s="270"/>
      <c r="I62" s="271"/>
      <c r="J62" s="272"/>
      <c r="K62" s="56"/>
    </row>
    <row r="63" spans="1:11" ht="15.5" x14ac:dyDescent="0.3">
      <c r="A63" s="262"/>
      <c r="B63" s="54">
        <v>3</v>
      </c>
      <c r="C63" s="166" t="s">
        <v>515</v>
      </c>
      <c r="D63" s="159" t="s">
        <v>516</v>
      </c>
      <c r="E63" s="81" t="s">
        <v>454</v>
      </c>
      <c r="F63" s="81">
        <v>3</v>
      </c>
      <c r="G63" s="39">
        <v>210</v>
      </c>
      <c r="H63" s="270"/>
      <c r="I63" s="271"/>
      <c r="J63" s="272"/>
      <c r="K63" s="56"/>
    </row>
    <row r="64" spans="1:11" ht="15" customHeight="1" x14ac:dyDescent="0.3">
      <c r="A64" s="262"/>
      <c r="B64" s="43">
        <v>4</v>
      </c>
      <c r="C64" s="167" t="s">
        <v>517</v>
      </c>
      <c r="D64" s="168" t="s">
        <v>518</v>
      </c>
      <c r="E64" s="43" t="s">
        <v>454</v>
      </c>
      <c r="F64" s="42">
        <v>1</v>
      </c>
      <c r="G64" s="39">
        <v>70</v>
      </c>
      <c r="H64" s="270"/>
      <c r="I64" s="283"/>
      <c r="J64" s="272"/>
      <c r="K64" s="56"/>
    </row>
    <row r="65" spans="1:11" ht="15" customHeight="1" x14ac:dyDescent="0.3">
      <c r="A65" s="262"/>
      <c r="B65" s="58">
        <v>5</v>
      </c>
      <c r="C65" s="149" t="s">
        <v>519</v>
      </c>
      <c r="D65" s="159" t="s">
        <v>520</v>
      </c>
      <c r="E65" s="58" t="s">
        <v>454</v>
      </c>
      <c r="F65" s="61">
        <v>1</v>
      </c>
      <c r="G65" s="62">
        <v>16</v>
      </c>
      <c r="H65" s="284"/>
      <c r="I65" s="285"/>
      <c r="J65" s="286"/>
      <c r="K65" s="56"/>
    </row>
    <row r="66" spans="1:11" ht="15" customHeight="1" x14ac:dyDescent="0.3">
      <c r="A66" s="263"/>
      <c r="B66" s="273" t="s">
        <v>129</v>
      </c>
      <c r="C66" s="273"/>
      <c r="D66" s="273"/>
      <c r="E66" s="273"/>
      <c r="F66" s="273"/>
      <c r="G66" s="273"/>
      <c r="H66" s="273"/>
      <c r="I66" s="273"/>
      <c r="J66" s="274"/>
      <c r="K66" s="56"/>
    </row>
    <row r="67" spans="1:11" ht="22.5" customHeight="1" x14ac:dyDescent="0.3">
      <c r="A67" s="262"/>
      <c r="B67" s="63" t="s">
        <v>112</v>
      </c>
      <c r="C67" s="275" t="s">
        <v>130</v>
      </c>
      <c r="D67" s="276"/>
      <c r="E67" s="276"/>
      <c r="F67" s="276"/>
      <c r="G67" s="277"/>
      <c r="H67" s="278" t="s">
        <v>131</v>
      </c>
      <c r="I67" s="279"/>
      <c r="J67" s="280"/>
      <c r="K67" s="56"/>
    </row>
    <row r="68" spans="1:11" ht="15" customHeight="1" x14ac:dyDescent="0.3">
      <c r="A68" s="262"/>
      <c r="B68" s="43">
        <v>1</v>
      </c>
      <c r="C68" s="287" t="s">
        <v>528</v>
      </c>
      <c r="D68" s="288"/>
      <c r="E68" s="288"/>
      <c r="F68" s="288"/>
      <c r="G68" s="288"/>
      <c r="H68" s="288"/>
      <c r="I68" s="288"/>
      <c r="J68" s="289"/>
      <c r="K68" s="56"/>
    </row>
    <row r="69" spans="1:11" ht="15" customHeight="1" x14ac:dyDescent="0.3">
      <c r="A69" s="262"/>
      <c r="B69" s="43">
        <v>2</v>
      </c>
      <c r="C69" s="287" t="s">
        <v>529</v>
      </c>
      <c r="D69" s="288"/>
      <c r="E69" s="288"/>
      <c r="F69" s="288"/>
      <c r="G69" s="288"/>
      <c r="H69" s="288"/>
      <c r="I69" s="288"/>
      <c r="J69" s="289"/>
      <c r="K69" s="56"/>
    </row>
    <row r="70" spans="1:11" ht="15" customHeight="1" x14ac:dyDescent="0.3">
      <c r="A70" s="262"/>
      <c r="B70" s="58">
        <v>3</v>
      </c>
      <c r="C70" s="287" t="s">
        <v>530</v>
      </c>
      <c r="D70" s="288"/>
      <c r="E70" s="288"/>
      <c r="F70" s="288"/>
      <c r="G70" s="288"/>
      <c r="H70" s="288"/>
      <c r="I70" s="288"/>
      <c r="J70" s="289"/>
      <c r="K70" s="56"/>
    </row>
    <row r="71" spans="1:11" ht="15" customHeight="1" x14ac:dyDescent="0.3">
      <c r="A71" s="262"/>
      <c r="B71" s="58">
        <v>4</v>
      </c>
      <c r="C71" s="287" t="s">
        <v>531</v>
      </c>
      <c r="D71" s="288"/>
      <c r="E71" s="288"/>
      <c r="F71" s="288"/>
      <c r="G71" s="288"/>
      <c r="H71" s="288"/>
      <c r="I71" s="288"/>
      <c r="J71" s="289"/>
      <c r="K71" s="56"/>
    </row>
    <row r="72" spans="1:11" ht="15" customHeight="1" x14ac:dyDescent="0.3">
      <c r="A72" s="262"/>
      <c r="B72" s="58">
        <v>5</v>
      </c>
      <c r="C72" s="287" t="s">
        <v>532</v>
      </c>
      <c r="D72" s="288"/>
      <c r="E72" s="288"/>
      <c r="F72" s="288"/>
      <c r="G72" s="288"/>
      <c r="H72" s="288"/>
      <c r="I72" s="288"/>
      <c r="J72" s="289"/>
      <c r="K72" s="56"/>
    </row>
    <row r="73" spans="1:11" ht="15" customHeight="1" x14ac:dyDescent="0.3">
      <c r="A73" s="262"/>
      <c r="B73" s="58">
        <v>6</v>
      </c>
      <c r="C73" s="287" t="s">
        <v>533</v>
      </c>
      <c r="D73" s="288"/>
      <c r="E73" s="288"/>
      <c r="F73" s="288"/>
      <c r="G73" s="288"/>
      <c r="H73" s="288"/>
      <c r="I73" s="288"/>
      <c r="J73" s="289"/>
      <c r="K73" s="56"/>
    </row>
    <row r="74" spans="1:11" ht="15" customHeight="1" x14ac:dyDescent="0.3">
      <c r="A74" s="262"/>
      <c r="B74" s="58">
        <v>7</v>
      </c>
      <c r="C74" s="287" t="s">
        <v>534</v>
      </c>
      <c r="D74" s="288"/>
      <c r="E74" s="288"/>
      <c r="F74" s="288"/>
      <c r="G74" s="288"/>
      <c r="H74" s="288"/>
      <c r="I74" s="288"/>
      <c r="J74" s="289"/>
      <c r="K74" s="56"/>
    </row>
    <row r="75" spans="1:11" ht="15" customHeight="1" x14ac:dyDescent="0.3">
      <c r="A75" s="262"/>
      <c r="B75" s="58">
        <v>8</v>
      </c>
      <c r="C75" s="287" t="s">
        <v>535</v>
      </c>
      <c r="D75" s="289"/>
      <c r="E75" s="289"/>
      <c r="F75" s="289"/>
      <c r="G75" s="289"/>
      <c r="H75" s="289"/>
      <c r="I75" s="289"/>
      <c r="J75" s="289"/>
      <c r="K75" s="56"/>
    </row>
    <row r="76" spans="1:11" ht="15" customHeight="1" x14ac:dyDescent="0.3">
      <c r="A76" s="263"/>
      <c r="B76" s="290"/>
      <c r="C76" s="290"/>
      <c r="D76" s="290"/>
      <c r="E76" s="290"/>
      <c r="F76" s="290"/>
      <c r="G76" s="290"/>
      <c r="H76" s="290"/>
      <c r="I76" s="290"/>
      <c r="J76" s="290"/>
      <c r="K76" s="56"/>
    </row>
    <row r="77" spans="1:11" ht="15" customHeight="1" x14ac:dyDescent="0.3">
      <c r="A77" s="263"/>
      <c r="B77" s="291"/>
      <c r="C77" s="291"/>
      <c r="D77" s="291"/>
      <c r="E77" s="291"/>
      <c r="F77" s="291"/>
      <c r="G77" s="291"/>
      <c r="H77" s="291"/>
      <c r="I77" s="291"/>
      <c r="J77" s="291"/>
      <c r="K77" s="56"/>
    </row>
    <row r="78" spans="1:11" ht="27.75" customHeight="1" x14ac:dyDescent="0.3">
      <c r="A78" s="262"/>
      <c r="B78" s="265" t="s">
        <v>132</v>
      </c>
      <c r="C78" s="266"/>
      <c r="D78" s="266"/>
      <c r="E78" s="266"/>
      <c r="F78" s="266"/>
      <c r="G78" s="266"/>
      <c r="H78" s="266"/>
      <c r="I78" s="266"/>
      <c r="J78" s="292"/>
      <c r="K78" s="293"/>
    </row>
    <row r="79" spans="1:11" ht="21" customHeight="1" x14ac:dyDescent="0.3">
      <c r="A79" s="263"/>
      <c r="B79" s="294" t="s">
        <v>133</v>
      </c>
      <c r="C79" s="295"/>
      <c r="D79" s="295"/>
      <c r="E79" s="295"/>
      <c r="F79" s="295"/>
      <c r="G79" s="295"/>
      <c r="H79" s="295"/>
      <c r="I79" s="295"/>
      <c r="J79" s="296"/>
      <c r="K79" s="293"/>
    </row>
    <row r="80" spans="1:11" ht="26" x14ac:dyDescent="0.3">
      <c r="A80" s="262"/>
      <c r="B80" s="38" t="s">
        <v>112</v>
      </c>
      <c r="C80" s="38" t="s">
        <v>113</v>
      </c>
      <c r="D80" s="38" t="s">
        <v>121</v>
      </c>
      <c r="E80" s="38" t="s">
        <v>115</v>
      </c>
      <c r="F80" s="297" t="s">
        <v>134</v>
      </c>
      <c r="G80" s="297"/>
      <c r="H80" s="278" t="s">
        <v>131</v>
      </c>
      <c r="I80" s="279"/>
      <c r="J80" s="280"/>
      <c r="K80" s="293"/>
    </row>
    <row r="81" spans="1:11" ht="15.5" x14ac:dyDescent="0.3">
      <c r="A81" s="262"/>
      <c r="B81" s="43">
        <v>1</v>
      </c>
      <c r="C81" s="159" t="s">
        <v>536</v>
      </c>
      <c r="D81" s="159" t="s">
        <v>537</v>
      </c>
      <c r="E81" s="64" t="s">
        <v>454</v>
      </c>
      <c r="F81" s="206">
        <v>1</v>
      </c>
      <c r="G81" s="207"/>
      <c r="H81" s="298"/>
      <c r="I81" s="299"/>
      <c r="J81" s="300"/>
      <c r="K81" s="293"/>
    </row>
    <row r="82" spans="1:11" ht="15" customHeight="1" x14ac:dyDescent="0.3">
      <c r="A82" s="262"/>
      <c r="B82" s="43">
        <v>2</v>
      </c>
      <c r="C82" s="159" t="s">
        <v>538</v>
      </c>
      <c r="D82" s="159" t="s">
        <v>539</v>
      </c>
      <c r="E82" s="64" t="s">
        <v>454</v>
      </c>
      <c r="F82" s="206">
        <v>3</v>
      </c>
      <c r="G82" s="207"/>
      <c r="H82" s="298"/>
      <c r="I82" s="299"/>
      <c r="J82" s="300"/>
      <c r="K82" s="293"/>
    </row>
    <row r="83" spans="1:11" ht="15" customHeight="1" x14ac:dyDescent="0.3">
      <c r="A83" s="262"/>
      <c r="B83" s="43">
        <v>3</v>
      </c>
      <c r="C83" s="159" t="s">
        <v>538</v>
      </c>
      <c r="D83" s="159" t="s">
        <v>540</v>
      </c>
      <c r="E83" s="64" t="s">
        <v>454</v>
      </c>
      <c r="F83" s="206">
        <v>1</v>
      </c>
      <c r="G83" s="207"/>
      <c r="H83" s="298"/>
      <c r="I83" s="299"/>
      <c r="J83" s="300"/>
      <c r="K83" s="293"/>
    </row>
    <row r="84" spans="1:11" ht="15" customHeight="1" x14ac:dyDescent="0.3">
      <c r="A84" s="262"/>
      <c r="B84" s="43">
        <v>4</v>
      </c>
      <c r="C84" s="159" t="s">
        <v>541</v>
      </c>
      <c r="D84" s="159" t="s">
        <v>542</v>
      </c>
      <c r="E84" s="64" t="s">
        <v>454</v>
      </c>
      <c r="F84" s="206">
        <v>1</v>
      </c>
      <c r="G84" s="207"/>
      <c r="H84" s="83"/>
      <c r="I84" s="84"/>
      <c r="J84" s="85"/>
      <c r="K84" s="293"/>
    </row>
    <row r="85" spans="1:11" ht="15" customHeight="1" x14ac:dyDescent="0.3">
      <c r="A85" s="262"/>
      <c r="B85" s="43">
        <v>5</v>
      </c>
      <c r="C85" s="159" t="s">
        <v>543</v>
      </c>
      <c r="D85" s="159" t="s">
        <v>544</v>
      </c>
      <c r="E85" s="64" t="s">
        <v>454</v>
      </c>
      <c r="F85" s="206">
        <v>10</v>
      </c>
      <c r="G85" s="207"/>
      <c r="H85" s="83"/>
      <c r="I85" s="84"/>
      <c r="J85" s="85"/>
      <c r="K85" s="293"/>
    </row>
    <row r="86" spans="1:11" ht="15" customHeight="1" x14ac:dyDescent="0.3">
      <c r="A86" s="262"/>
      <c r="B86" s="43">
        <v>6</v>
      </c>
      <c r="C86" s="159" t="s">
        <v>545</v>
      </c>
      <c r="D86" s="159" t="s">
        <v>546</v>
      </c>
      <c r="E86" s="64" t="s">
        <v>454</v>
      </c>
      <c r="F86" s="211">
        <v>1</v>
      </c>
      <c r="G86" s="212"/>
      <c r="H86" s="83"/>
      <c r="I86" s="84"/>
      <c r="J86" s="85"/>
      <c r="K86" s="293"/>
    </row>
    <row r="87" spans="1:11" ht="15" customHeight="1" x14ac:dyDescent="0.3">
      <c r="A87" s="262"/>
      <c r="B87" s="43">
        <v>7</v>
      </c>
      <c r="C87" s="149" t="s">
        <v>547</v>
      </c>
      <c r="D87" s="149" t="s">
        <v>548</v>
      </c>
      <c r="E87" s="64" t="s">
        <v>454</v>
      </c>
      <c r="F87" s="213">
        <v>11</v>
      </c>
      <c r="G87" s="214"/>
      <c r="H87" s="83"/>
      <c r="I87" s="84"/>
      <c r="J87" s="85"/>
      <c r="K87" s="293"/>
    </row>
    <row r="88" spans="1:11" ht="15" customHeight="1" x14ac:dyDescent="0.3">
      <c r="A88" s="262"/>
      <c r="B88" s="43">
        <v>8</v>
      </c>
      <c r="C88" s="149" t="s">
        <v>549</v>
      </c>
      <c r="D88" s="149" t="s">
        <v>550</v>
      </c>
      <c r="E88" s="64" t="s">
        <v>454</v>
      </c>
      <c r="F88" s="213">
        <v>12</v>
      </c>
      <c r="G88" s="214"/>
      <c r="H88" s="83"/>
      <c r="I88" s="84"/>
      <c r="J88" s="85"/>
      <c r="K88" s="293"/>
    </row>
    <row r="89" spans="1:11" ht="15" customHeight="1" x14ac:dyDescent="0.3">
      <c r="A89" s="262"/>
      <c r="B89" s="43">
        <v>9</v>
      </c>
      <c r="C89" s="149" t="s">
        <v>551</v>
      </c>
      <c r="D89" s="149" t="s">
        <v>552</v>
      </c>
      <c r="E89" s="64" t="s">
        <v>454</v>
      </c>
      <c r="F89" s="213">
        <v>1</v>
      </c>
      <c r="G89" s="214"/>
      <c r="H89" s="83"/>
      <c r="I89" s="84"/>
      <c r="J89" s="85"/>
      <c r="K89" s="293"/>
    </row>
    <row r="90" spans="1:11" ht="15" customHeight="1" x14ac:dyDescent="0.3">
      <c r="A90" s="262"/>
      <c r="B90" s="43">
        <v>10</v>
      </c>
      <c r="C90" s="149" t="s">
        <v>553</v>
      </c>
      <c r="D90" s="149" t="s">
        <v>554</v>
      </c>
      <c r="E90" s="64" t="s">
        <v>454</v>
      </c>
      <c r="F90" s="213">
        <v>1</v>
      </c>
      <c r="G90" s="214"/>
      <c r="H90" s="83"/>
      <c r="I90" s="84"/>
      <c r="J90" s="85"/>
      <c r="K90" s="293"/>
    </row>
    <row r="91" spans="1:11" ht="15" customHeight="1" x14ac:dyDescent="0.3">
      <c r="A91" s="262"/>
      <c r="B91" s="43">
        <v>11</v>
      </c>
      <c r="C91" s="170" t="s">
        <v>555</v>
      </c>
      <c r="D91" s="170" t="s">
        <v>556</v>
      </c>
      <c r="E91" s="64"/>
      <c r="F91" s="215">
        <v>1</v>
      </c>
      <c r="G91" s="216"/>
      <c r="H91" s="83"/>
      <c r="I91" s="84"/>
      <c r="J91" s="85"/>
      <c r="K91" s="293"/>
    </row>
    <row r="92" spans="1:11" ht="60" customHeight="1" x14ac:dyDescent="0.3">
      <c r="A92" s="262"/>
      <c r="B92" s="43">
        <v>12</v>
      </c>
      <c r="C92" s="149" t="s">
        <v>557</v>
      </c>
      <c r="D92" s="162" t="s">
        <v>558</v>
      </c>
      <c r="E92" s="64" t="s">
        <v>567</v>
      </c>
      <c r="F92" s="204">
        <v>5</v>
      </c>
      <c r="G92" s="205"/>
      <c r="H92" s="83"/>
      <c r="I92" s="84"/>
      <c r="J92" s="85"/>
      <c r="K92" s="293"/>
    </row>
    <row r="93" spans="1:11" ht="33.75" customHeight="1" x14ac:dyDescent="0.3">
      <c r="A93" s="262"/>
      <c r="B93" s="43">
        <v>13</v>
      </c>
      <c r="C93" s="149" t="s">
        <v>559</v>
      </c>
      <c r="D93" s="163" t="s">
        <v>560</v>
      </c>
      <c r="E93" s="64" t="s">
        <v>454</v>
      </c>
      <c r="F93" s="204">
        <v>5</v>
      </c>
      <c r="G93" s="205"/>
      <c r="H93" s="83"/>
      <c r="I93" s="84"/>
      <c r="J93" s="85"/>
      <c r="K93" s="293"/>
    </row>
    <row r="94" spans="1:11" ht="24.75" customHeight="1" x14ac:dyDescent="0.3">
      <c r="A94" s="262"/>
      <c r="B94" s="43">
        <v>14</v>
      </c>
      <c r="C94" s="149" t="s">
        <v>561</v>
      </c>
      <c r="D94" s="162" t="s">
        <v>562</v>
      </c>
      <c r="E94" s="64" t="s">
        <v>454</v>
      </c>
      <c r="F94" s="204">
        <v>5</v>
      </c>
      <c r="G94" s="205"/>
      <c r="H94" s="83"/>
      <c r="I94" s="84"/>
      <c r="J94" s="85"/>
      <c r="K94" s="293"/>
    </row>
    <row r="95" spans="1:11" ht="15" customHeight="1" x14ac:dyDescent="0.3">
      <c r="A95" s="262"/>
      <c r="B95" s="43">
        <v>15</v>
      </c>
      <c r="C95" s="149" t="s">
        <v>563</v>
      </c>
      <c r="D95" s="149" t="s">
        <v>564</v>
      </c>
      <c r="E95" s="64" t="s">
        <v>454</v>
      </c>
      <c r="F95" s="204">
        <v>5</v>
      </c>
      <c r="G95" s="205"/>
      <c r="H95" s="83"/>
      <c r="I95" s="84"/>
      <c r="J95" s="85"/>
      <c r="K95" s="293"/>
    </row>
    <row r="96" spans="1:11" ht="33.75" customHeight="1" x14ac:dyDescent="0.3">
      <c r="A96" s="262"/>
      <c r="B96" s="43">
        <v>16</v>
      </c>
      <c r="C96" s="149" t="s">
        <v>565</v>
      </c>
      <c r="D96" s="163" t="s">
        <v>566</v>
      </c>
      <c r="E96" s="64" t="s">
        <v>454</v>
      </c>
      <c r="F96" s="204">
        <v>2</v>
      </c>
      <c r="G96" s="205"/>
      <c r="H96" s="83"/>
      <c r="I96" s="84"/>
      <c r="J96" s="85"/>
      <c r="K96" s="293"/>
    </row>
    <row r="97" spans="1:11" ht="15" customHeight="1" x14ac:dyDescent="0.3">
      <c r="A97" s="262"/>
      <c r="B97" s="43">
        <v>17</v>
      </c>
      <c r="C97" s="149" t="s">
        <v>568</v>
      </c>
      <c r="D97" s="163" t="s">
        <v>569</v>
      </c>
      <c r="E97" s="64" t="s">
        <v>454</v>
      </c>
      <c r="F97" s="204">
        <v>2</v>
      </c>
      <c r="G97" s="205"/>
      <c r="H97" s="83"/>
      <c r="I97" s="84"/>
      <c r="J97" s="85"/>
      <c r="K97" s="293"/>
    </row>
    <row r="98" spans="1:11" ht="31.5" customHeight="1" x14ac:dyDescent="0.3">
      <c r="A98" s="262"/>
      <c r="B98" s="43">
        <v>18</v>
      </c>
      <c r="C98" s="170" t="s">
        <v>570</v>
      </c>
      <c r="D98" s="165" t="s">
        <v>571</v>
      </c>
      <c r="E98" s="64" t="s">
        <v>454</v>
      </c>
      <c r="F98" s="209">
        <v>1</v>
      </c>
      <c r="G98" s="210"/>
      <c r="H98" s="83"/>
      <c r="I98" s="84"/>
      <c r="J98" s="85"/>
      <c r="K98" s="293"/>
    </row>
    <row r="99" spans="1:11" ht="40.5" customHeight="1" x14ac:dyDescent="0.3">
      <c r="A99" s="262"/>
      <c r="B99" s="43">
        <v>19</v>
      </c>
      <c r="C99" s="149" t="s">
        <v>572</v>
      </c>
      <c r="D99" s="149" t="s">
        <v>573</v>
      </c>
      <c r="E99" s="64" t="s">
        <v>454</v>
      </c>
      <c r="F99" s="204">
        <v>1</v>
      </c>
      <c r="G99" s="205"/>
      <c r="H99" s="83"/>
      <c r="I99" s="84"/>
      <c r="J99" s="85"/>
      <c r="K99" s="293"/>
    </row>
    <row r="100" spans="1:11" ht="39" customHeight="1" x14ac:dyDescent="0.3">
      <c r="A100" s="262"/>
      <c r="B100" s="43">
        <v>20</v>
      </c>
      <c r="C100" s="149" t="s">
        <v>574</v>
      </c>
      <c r="D100" s="149" t="s">
        <v>575</v>
      </c>
      <c r="E100" s="64" t="s">
        <v>454</v>
      </c>
      <c r="F100" s="204">
        <v>1</v>
      </c>
      <c r="G100" s="205"/>
      <c r="H100" s="83"/>
      <c r="I100" s="84"/>
      <c r="J100" s="85"/>
      <c r="K100" s="293"/>
    </row>
    <row r="101" spans="1:11" ht="31.5" customHeight="1" x14ac:dyDescent="0.3">
      <c r="A101" s="262"/>
      <c r="B101" s="43">
        <v>21</v>
      </c>
      <c r="C101" s="149" t="s">
        <v>576</v>
      </c>
      <c r="D101" s="171" t="s">
        <v>577</v>
      </c>
      <c r="E101" s="64" t="s">
        <v>454</v>
      </c>
      <c r="F101" s="204">
        <v>1</v>
      </c>
      <c r="G101" s="205"/>
      <c r="H101" s="83"/>
      <c r="I101" s="84"/>
      <c r="J101" s="85"/>
      <c r="K101" s="293"/>
    </row>
    <row r="102" spans="1:11" ht="15" customHeight="1" x14ac:dyDescent="0.3">
      <c r="A102" s="262"/>
      <c r="B102" s="43">
        <v>22</v>
      </c>
      <c r="C102" s="149" t="s">
        <v>578</v>
      </c>
      <c r="D102" s="149" t="s">
        <v>579</v>
      </c>
      <c r="E102" s="64" t="s">
        <v>454</v>
      </c>
      <c r="F102" s="204">
        <v>1</v>
      </c>
      <c r="G102" s="205"/>
      <c r="H102" s="83"/>
      <c r="I102" s="84"/>
      <c r="J102" s="85"/>
      <c r="K102" s="293"/>
    </row>
    <row r="103" spans="1:11" ht="40.5" customHeight="1" x14ac:dyDescent="0.3">
      <c r="A103" s="262"/>
      <c r="B103" s="43">
        <v>23</v>
      </c>
      <c r="C103" s="149" t="s">
        <v>472</v>
      </c>
      <c r="D103" s="149" t="s">
        <v>473</v>
      </c>
      <c r="E103" s="64" t="s">
        <v>454</v>
      </c>
      <c r="F103" s="204">
        <v>6</v>
      </c>
      <c r="G103" s="205"/>
      <c r="H103" s="83"/>
      <c r="I103" s="84"/>
      <c r="J103" s="85"/>
      <c r="K103" s="293"/>
    </row>
    <row r="104" spans="1:11" ht="31.5" customHeight="1" x14ac:dyDescent="0.3">
      <c r="A104" s="262"/>
      <c r="B104" s="43">
        <v>24</v>
      </c>
      <c r="C104" s="149" t="s">
        <v>580</v>
      </c>
      <c r="D104" s="161" t="s">
        <v>581</v>
      </c>
      <c r="E104" s="64" t="s">
        <v>454</v>
      </c>
      <c r="F104" s="204">
        <v>1</v>
      </c>
      <c r="G104" s="205"/>
      <c r="H104" s="83"/>
      <c r="I104" s="84"/>
      <c r="J104" s="85"/>
      <c r="K104" s="293"/>
    </row>
    <row r="105" spans="1:11" ht="21.75" customHeight="1" x14ac:dyDescent="0.3">
      <c r="A105" s="262"/>
      <c r="B105" s="43">
        <v>25</v>
      </c>
      <c r="C105" s="149" t="s">
        <v>582</v>
      </c>
      <c r="D105" s="149" t="s">
        <v>583</v>
      </c>
      <c r="E105" s="64" t="s">
        <v>454</v>
      </c>
      <c r="F105" s="204">
        <v>1</v>
      </c>
      <c r="G105" s="205"/>
      <c r="H105" s="83"/>
      <c r="I105" s="84"/>
      <c r="J105" s="85"/>
      <c r="K105" s="293"/>
    </row>
    <row r="106" spans="1:11" ht="39" customHeight="1" x14ac:dyDescent="0.3">
      <c r="A106" s="262"/>
      <c r="B106" s="43">
        <v>26</v>
      </c>
      <c r="C106" s="149" t="s">
        <v>584</v>
      </c>
      <c r="D106" s="149" t="s">
        <v>585</v>
      </c>
      <c r="E106" s="64" t="s">
        <v>454</v>
      </c>
      <c r="F106" s="204">
        <v>2</v>
      </c>
      <c r="G106" s="205"/>
      <c r="H106" s="83"/>
      <c r="I106" s="84"/>
      <c r="J106" s="85"/>
      <c r="K106" s="293"/>
    </row>
    <row r="107" spans="1:11" ht="30.75" customHeight="1" x14ac:dyDescent="0.3">
      <c r="A107" s="262"/>
      <c r="B107" s="43">
        <v>27</v>
      </c>
      <c r="C107" s="149" t="s">
        <v>586</v>
      </c>
      <c r="D107" s="149" t="s">
        <v>587</v>
      </c>
      <c r="E107" s="64" t="s">
        <v>454</v>
      </c>
      <c r="F107" s="204">
        <v>5</v>
      </c>
      <c r="G107" s="205"/>
      <c r="H107" s="83"/>
      <c r="I107" s="84"/>
      <c r="J107" s="85"/>
      <c r="K107" s="293"/>
    </row>
    <row r="108" spans="1:11" ht="26.25" customHeight="1" x14ac:dyDescent="0.3">
      <c r="A108" s="262"/>
      <c r="B108" s="43">
        <v>28</v>
      </c>
      <c r="C108" s="149" t="s">
        <v>588</v>
      </c>
      <c r="D108" s="149" t="s">
        <v>589</v>
      </c>
      <c r="E108" s="64" t="s">
        <v>454</v>
      </c>
      <c r="F108" s="204">
        <v>6</v>
      </c>
      <c r="G108" s="205"/>
      <c r="H108" s="83"/>
      <c r="I108" s="84"/>
      <c r="J108" s="85"/>
      <c r="K108" s="293"/>
    </row>
    <row r="109" spans="1:11" ht="15" customHeight="1" x14ac:dyDescent="0.3">
      <c r="A109" s="262"/>
      <c r="B109" s="43">
        <v>29</v>
      </c>
      <c r="C109" s="149" t="s">
        <v>590</v>
      </c>
      <c r="D109" s="149" t="s">
        <v>591</v>
      </c>
      <c r="E109" s="64" t="s">
        <v>454</v>
      </c>
      <c r="F109" s="204">
        <v>15</v>
      </c>
      <c r="G109" s="205"/>
      <c r="H109" s="83"/>
      <c r="I109" s="84"/>
      <c r="J109" s="85"/>
      <c r="K109" s="293"/>
    </row>
    <row r="110" spans="1:11" ht="15" customHeight="1" x14ac:dyDescent="0.3">
      <c r="A110" s="262"/>
      <c r="B110" s="43">
        <v>30</v>
      </c>
      <c r="C110" s="149" t="s">
        <v>592</v>
      </c>
      <c r="D110" s="149" t="s">
        <v>593</v>
      </c>
      <c r="E110" s="64" t="s">
        <v>454</v>
      </c>
      <c r="F110" s="204">
        <v>200</v>
      </c>
      <c r="G110" s="205"/>
      <c r="H110" s="83"/>
      <c r="I110" s="84"/>
      <c r="J110" s="85"/>
      <c r="K110" s="293"/>
    </row>
    <row r="111" spans="1:11" ht="15" customHeight="1" x14ac:dyDescent="0.3">
      <c r="A111" s="262"/>
      <c r="B111" s="43">
        <v>31</v>
      </c>
      <c r="C111" s="149" t="s">
        <v>594</v>
      </c>
      <c r="D111" s="149" t="s">
        <v>595</v>
      </c>
      <c r="E111" s="64" t="s">
        <v>454</v>
      </c>
      <c r="F111" s="204">
        <v>200</v>
      </c>
      <c r="G111" s="205"/>
      <c r="H111" s="83"/>
      <c r="I111" s="84"/>
      <c r="J111" s="85"/>
      <c r="K111" s="293"/>
    </row>
    <row r="112" spans="1:11" ht="15" customHeight="1" x14ac:dyDescent="0.3">
      <c r="A112" s="262"/>
      <c r="B112" s="43">
        <v>32</v>
      </c>
      <c r="C112" s="149" t="s">
        <v>596</v>
      </c>
      <c r="D112" s="149" t="s">
        <v>597</v>
      </c>
      <c r="E112" s="64" t="s">
        <v>454</v>
      </c>
      <c r="F112" s="204">
        <v>20</v>
      </c>
      <c r="G112" s="205"/>
      <c r="H112" s="83"/>
      <c r="I112" s="84"/>
      <c r="J112" s="85"/>
      <c r="K112" s="293"/>
    </row>
    <row r="113" spans="1:11" ht="15" customHeight="1" x14ac:dyDescent="0.3">
      <c r="A113" s="262"/>
      <c r="B113" s="43">
        <v>33</v>
      </c>
      <c r="C113" s="149" t="s">
        <v>598</v>
      </c>
      <c r="D113" s="149" t="s">
        <v>599</v>
      </c>
      <c r="E113" s="64" t="s">
        <v>454</v>
      </c>
      <c r="F113" s="204">
        <v>6</v>
      </c>
      <c r="G113" s="205"/>
      <c r="H113" s="83"/>
      <c r="I113" s="84"/>
      <c r="J113" s="85"/>
      <c r="K113" s="293"/>
    </row>
    <row r="114" spans="1:11" ht="15" customHeight="1" x14ac:dyDescent="0.3">
      <c r="A114" s="262"/>
      <c r="B114" s="43">
        <v>34</v>
      </c>
      <c r="C114" s="149" t="s">
        <v>600</v>
      </c>
      <c r="D114" s="149" t="s">
        <v>601</v>
      </c>
      <c r="E114" s="64" t="s">
        <v>454</v>
      </c>
      <c r="F114" s="204">
        <v>1</v>
      </c>
      <c r="G114" s="205"/>
      <c r="H114" s="83"/>
      <c r="I114" s="84"/>
      <c r="J114" s="85"/>
      <c r="K114" s="293"/>
    </row>
    <row r="115" spans="1:11" ht="15" customHeight="1" x14ac:dyDescent="0.3">
      <c r="A115" s="262"/>
      <c r="B115" s="43">
        <v>35</v>
      </c>
      <c r="C115" s="149" t="s">
        <v>602</v>
      </c>
      <c r="D115" s="149" t="s">
        <v>603</v>
      </c>
      <c r="E115" s="64" t="s">
        <v>454</v>
      </c>
      <c r="F115" s="204">
        <v>50</v>
      </c>
      <c r="G115" s="205"/>
      <c r="H115" s="83"/>
      <c r="I115" s="84"/>
      <c r="J115" s="85"/>
      <c r="K115" s="293"/>
    </row>
    <row r="116" spans="1:11" ht="15" customHeight="1" x14ac:dyDescent="0.3">
      <c r="A116" s="262"/>
      <c r="B116" s="43">
        <v>36</v>
      </c>
      <c r="C116" s="149" t="s">
        <v>604</v>
      </c>
      <c r="D116" s="149" t="s">
        <v>605</v>
      </c>
      <c r="E116" s="64" t="s">
        <v>454</v>
      </c>
      <c r="F116" s="204">
        <v>2</v>
      </c>
      <c r="G116" s="205"/>
      <c r="H116" s="83"/>
      <c r="I116" s="84"/>
      <c r="J116" s="85"/>
      <c r="K116" s="293"/>
    </row>
    <row r="117" spans="1:11" ht="15" customHeight="1" x14ac:dyDescent="0.3">
      <c r="A117" s="262"/>
      <c r="B117" s="43">
        <v>37</v>
      </c>
      <c r="C117" s="149" t="s">
        <v>606</v>
      </c>
      <c r="D117" s="149" t="s">
        <v>607</v>
      </c>
      <c r="E117" s="64" t="s">
        <v>454</v>
      </c>
      <c r="F117" s="204">
        <v>4</v>
      </c>
      <c r="G117" s="205"/>
      <c r="H117" s="83"/>
      <c r="I117" s="84"/>
      <c r="J117" s="85"/>
      <c r="K117" s="293"/>
    </row>
    <row r="118" spans="1:11" ht="15" customHeight="1" x14ac:dyDescent="0.3">
      <c r="A118" s="262"/>
      <c r="B118" s="43">
        <v>38</v>
      </c>
      <c r="C118" s="149" t="s">
        <v>608</v>
      </c>
      <c r="D118" s="149" t="s">
        <v>609</v>
      </c>
      <c r="E118" s="64" t="s">
        <v>454</v>
      </c>
      <c r="F118" s="204">
        <v>4</v>
      </c>
      <c r="G118" s="205"/>
      <c r="H118" s="83"/>
      <c r="I118" s="84"/>
      <c r="J118" s="85"/>
      <c r="K118" s="293"/>
    </row>
    <row r="119" spans="1:11" ht="15" customHeight="1" x14ac:dyDescent="0.3">
      <c r="A119" s="262"/>
      <c r="B119" s="43">
        <v>39</v>
      </c>
      <c r="C119" s="149" t="s">
        <v>610</v>
      </c>
      <c r="D119" s="149" t="s">
        <v>611</v>
      </c>
      <c r="E119" s="64" t="s">
        <v>454</v>
      </c>
      <c r="F119" s="204">
        <v>4</v>
      </c>
      <c r="G119" s="205"/>
      <c r="H119" s="83"/>
      <c r="I119" s="84"/>
      <c r="J119" s="85"/>
      <c r="K119" s="293"/>
    </row>
    <row r="120" spans="1:11" ht="15" customHeight="1" x14ac:dyDescent="0.3">
      <c r="A120" s="262"/>
      <c r="B120" s="43">
        <v>40</v>
      </c>
      <c r="C120" s="149" t="s">
        <v>612</v>
      </c>
      <c r="D120" s="149" t="s">
        <v>613</v>
      </c>
      <c r="E120" s="64" t="s">
        <v>454</v>
      </c>
      <c r="F120" s="204">
        <v>4</v>
      </c>
      <c r="G120" s="205"/>
      <c r="H120" s="83"/>
      <c r="I120" s="84"/>
      <c r="J120" s="85"/>
      <c r="K120" s="293"/>
    </row>
    <row r="121" spans="1:11" ht="15" customHeight="1" x14ac:dyDescent="0.3">
      <c r="A121" s="262"/>
      <c r="B121" s="43">
        <v>41</v>
      </c>
      <c r="C121" s="149" t="s">
        <v>614</v>
      </c>
      <c r="D121" s="149" t="s">
        <v>615</v>
      </c>
      <c r="E121" s="64" t="s">
        <v>454</v>
      </c>
      <c r="F121" s="204">
        <v>1</v>
      </c>
      <c r="G121" s="205"/>
      <c r="H121" s="83"/>
      <c r="I121" s="84"/>
      <c r="J121" s="85"/>
      <c r="K121" s="293"/>
    </row>
    <row r="122" spans="1:11" ht="15" customHeight="1" x14ac:dyDescent="0.3">
      <c r="A122" s="262"/>
      <c r="B122" s="43">
        <v>42</v>
      </c>
      <c r="C122" s="149" t="s">
        <v>616</v>
      </c>
      <c r="D122" s="149" t="s">
        <v>617</v>
      </c>
      <c r="E122" s="64" t="s">
        <v>454</v>
      </c>
      <c r="F122" s="204">
        <v>4</v>
      </c>
      <c r="G122" s="205"/>
      <c r="H122" s="83"/>
      <c r="I122" s="84"/>
      <c r="J122" s="85"/>
      <c r="K122" s="293"/>
    </row>
    <row r="123" spans="1:11" ht="15" customHeight="1" x14ac:dyDescent="0.3">
      <c r="A123" s="262"/>
      <c r="B123" s="43">
        <v>43</v>
      </c>
      <c r="C123" s="149" t="s">
        <v>618</v>
      </c>
      <c r="D123" s="149" t="s">
        <v>615</v>
      </c>
      <c r="E123" s="64" t="s">
        <v>454</v>
      </c>
      <c r="F123" s="204">
        <v>4</v>
      </c>
      <c r="G123" s="205"/>
      <c r="H123" s="83"/>
      <c r="I123" s="84"/>
      <c r="J123" s="85"/>
      <c r="K123" s="293"/>
    </row>
    <row r="124" spans="1:11" ht="15" customHeight="1" x14ac:dyDescent="0.3">
      <c r="A124" s="262"/>
      <c r="B124" s="43">
        <v>44</v>
      </c>
      <c r="C124" s="149" t="s">
        <v>619</v>
      </c>
      <c r="D124" s="149" t="s">
        <v>620</v>
      </c>
      <c r="E124" s="64" t="s">
        <v>454</v>
      </c>
      <c r="F124" s="204">
        <v>1</v>
      </c>
      <c r="G124" s="205"/>
      <c r="H124" s="83"/>
      <c r="I124" s="84"/>
      <c r="J124" s="85"/>
      <c r="K124" s="293"/>
    </row>
    <row r="125" spans="1:11" ht="15" customHeight="1" x14ac:dyDescent="0.3">
      <c r="A125" s="262"/>
      <c r="B125" s="43">
        <v>45</v>
      </c>
      <c r="C125" s="149" t="s">
        <v>621</v>
      </c>
      <c r="D125" s="149" t="s">
        <v>622</v>
      </c>
      <c r="E125" s="64" t="s">
        <v>454</v>
      </c>
      <c r="F125" s="204">
        <v>2</v>
      </c>
      <c r="G125" s="205"/>
      <c r="H125" s="83"/>
      <c r="I125" s="84"/>
      <c r="J125" s="85"/>
      <c r="K125" s="293"/>
    </row>
    <row r="126" spans="1:11" ht="15" customHeight="1" x14ac:dyDescent="0.3">
      <c r="A126" s="262"/>
      <c r="B126" s="43">
        <v>46</v>
      </c>
      <c r="C126" s="149" t="s">
        <v>623</v>
      </c>
      <c r="D126" s="149" t="s">
        <v>548</v>
      </c>
      <c r="E126" s="64" t="s">
        <v>454</v>
      </c>
      <c r="F126" s="204">
        <v>5</v>
      </c>
      <c r="G126" s="205"/>
      <c r="H126" s="83"/>
      <c r="I126" s="84"/>
      <c r="J126" s="85"/>
      <c r="K126" s="293"/>
    </row>
    <row r="127" spans="1:11" ht="15" customHeight="1" x14ac:dyDescent="0.3">
      <c r="A127" s="262"/>
      <c r="B127" s="43">
        <v>47</v>
      </c>
      <c r="C127" s="149" t="s">
        <v>519</v>
      </c>
      <c r="D127" s="149" t="s">
        <v>520</v>
      </c>
      <c r="E127" s="64" t="s">
        <v>454</v>
      </c>
      <c r="F127" s="204">
        <v>2</v>
      </c>
      <c r="G127" s="205"/>
      <c r="H127" s="83"/>
      <c r="I127" s="84"/>
      <c r="J127" s="85"/>
      <c r="K127" s="293"/>
    </row>
    <row r="128" spans="1:11" ht="15" customHeight="1" x14ac:dyDescent="0.3">
      <c r="A128" s="262"/>
      <c r="B128" s="43">
        <v>48</v>
      </c>
      <c r="C128" s="149" t="s">
        <v>588</v>
      </c>
      <c r="D128" s="149" t="s">
        <v>589</v>
      </c>
      <c r="E128" s="64" t="s">
        <v>454</v>
      </c>
      <c r="F128" s="204">
        <v>2</v>
      </c>
      <c r="G128" s="205"/>
      <c r="H128" s="83"/>
      <c r="I128" s="84"/>
      <c r="J128" s="85"/>
      <c r="K128" s="293"/>
    </row>
    <row r="129" spans="1:11" ht="21" customHeight="1" x14ac:dyDescent="0.3">
      <c r="A129" s="263"/>
      <c r="B129" s="294" t="s">
        <v>135</v>
      </c>
      <c r="C129" s="295"/>
      <c r="D129" s="295"/>
      <c r="E129" s="295"/>
      <c r="F129" s="295"/>
      <c r="G129" s="295"/>
      <c r="H129" s="295"/>
      <c r="I129" s="295"/>
      <c r="J129" s="296"/>
      <c r="K129" s="293"/>
    </row>
    <row r="130" spans="1:11" ht="26" x14ac:dyDescent="0.3">
      <c r="A130" s="262"/>
      <c r="B130" s="38" t="s">
        <v>112</v>
      </c>
      <c r="C130" s="38" t="s">
        <v>113</v>
      </c>
      <c r="D130" s="38" t="s">
        <v>121</v>
      </c>
      <c r="E130" s="38" t="s">
        <v>115</v>
      </c>
      <c r="F130" s="297" t="s">
        <v>134</v>
      </c>
      <c r="G130" s="297"/>
      <c r="H130" s="278" t="s">
        <v>131</v>
      </c>
      <c r="I130" s="279"/>
      <c r="J130" s="280"/>
      <c r="K130" s="293"/>
    </row>
    <row r="131" spans="1:11" ht="40.5" customHeight="1" x14ac:dyDescent="0.3">
      <c r="A131" s="262"/>
      <c r="B131" s="43">
        <v>1</v>
      </c>
      <c r="C131" s="147" t="s">
        <v>624</v>
      </c>
      <c r="D131" s="159" t="s">
        <v>625</v>
      </c>
      <c r="E131" s="43" t="s">
        <v>454</v>
      </c>
      <c r="F131" s="206">
        <v>35</v>
      </c>
      <c r="G131" s="207"/>
      <c r="H131" s="301"/>
      <c r="I131" s="302"/>
      <c r="J131" s="303"/>
      <c r="K131" s="293"/>
    </row>
    <row r="132" spans="1:11" ht="36" customHeight="1" x14ac:dyDescent="0.3">
      <c r="A132" s="262"/>
      <c r="B132" s="43">
        <v>2</v>
      </c>
      <c r="C132" s="147" t="s">
        <v>626</v>
      </c>
      <c r="D132" s="159" t="s">
        <v>627</v>
      </c>
      <c r="E132" s="43" t="s">
        <v>454</v>
      </c>
      <c r="F132" s="206">
        <v>35</v>
      </c>
      <c r="G132" s="207"/>
      <c r="H132" s="86"/>
      <c r="I132" s="87"/>
      <c r="J132" s="88"/>
      <c r="K132" s="293"/>
    </row>
    <row r="133" spans="1:11" ht="36" customHeight="1" x14ac:dyDescent="0.3">
      <c r="A133" s="262"/>
      <c r="B133" s="43">
        <v>3</v>
      </c>
      <c r="C133" s="147" t="s">
        <v>628</v>
      </c>
      <c r="D133" s="159" t="s">
        <v>629</v>
      </c>
      <c r="E133" s="43" t="s">
        <v>454</v>
      </c>
      <c r="F133" s="206">
        <v>35</v>
      </c>
      <c r="G133" s="207"/>
      <c r="H133" s="86"/>
      <c r="I133" s="87"/>
      <c r="J133" s="88"/>
      <c r="K133" s="293"/>
    </row>
    <row r="134" spans="1:11" ht="46.5" customHeight="1" x14ac:dyDescent="0.3">
      <c r="A134" s="262"/>
      <c r="B134" s="43">
        <v>4</v>
      </c>
      <c r="C134" s="172" t="s">
        <v>630</v>
      </c>
      <c r="D134" s="149" t="s">
        <v>631</v>
      </c>
      <c r="E134" s="43" t="s">
        <v>454</v>
      </c>
      <c r="F134" s="206">
        <v>35</v>
      </c>
      <c r="G134" s="207"/>
      <c r="H134" s="86"/>
      <c r="I134" s="87"/>
      <c r="J134" s="88"/>
      <c r="K134" s="293"/>
    </row>
    <row r="135" spans="1:11" ht="35.25" customHeight="1" x14ac:dyDescent="0.3">
      <c r="A135" s="262"/>
      <c r="B135" s="43">
        <v>5</v>
      </c>
      <c r="C135" s="147" t="s">
        <v>632</v>
      </c>
      <c r="D135" s="149" t="s">
        <v>633</v>
      </c>
      <c r="E135" s="43" t="s">
        <v>454</v>
      </c>
      <c r="F135" s="206">
        <v>49</v>
      </c>
      <c r="G135" s="207"/>
      <c r="H135" s="86"/>
      <c r="I135" s="87"/>
      <c r="J135" s="88"/>
      <c r="K135" s="293"/>
    </row>
    <row r="136" spans="1:11" ht="35.25" customHeight="1" x14ac:dyDescent="0.3">
      <c r="A136" s="262"/>
      <c r="B136" s="43">
        <v>6</v>
      </c>
      <c r="C136" s="164" t="s">
        <v>634</v>
      </c>
      <c r="D136" s="170" t="s">
        <v>635</v>
      </c>
      <c r="E136" s="43" t="s">
        <v>454</v>
      </c>
      <c r="F136" s="206">
        <v>350</v>
      </c>
      <c r="G136" s="207"/>
      <c r="H136" s="86"/>
      <c r="I136" s="87"/>
      <c r="J136" s="88"/>
      <c r="K136" s="293"/>
    </row>
    <row r="137" spans="1:11" ht="18.75" customHeight="1" x14ac:dyDescent="0.3">
      <c r="A137" s="262"/>
      <c r="B137" s="43">
        <v>7</v>
      </c>
      <c r="C137" s="164" t="s">
        <v>636</v>
      </c>
      <c r="D137" s="170" t="s">
        <v>637</v>
      </c>
      <c r="E137" s="43" t="s">
        <v>454</v>
      </c>
      <c r="F137" s="206">
        <v>70</v>
      </c>
      <c r="G137" s="207"/>
      <c r="H137" s="86"/>
      <c r="I137" s="87"/>
      <c r="J137" s="88"/>
      <c r="K137" s="293"/>
    </row>
    <row r="138" spans="1:11" ht="29.25" customHeight="1" x14ac:dyDescent="0.3">
      <c r="A138" s="262"/>
      <c r="B138" s="43">
        <v>8</v>
      </c>
      <c r="C138" s="164" t="s">
        <v>638</v>
      </c>
      <c r="D138" s="170" t="s">
        <v>639</v>
      </c>
      <c r="E138" s="43" t="s">
        <v>454</v>
      </c>
      <c r="F138" s="208">
        <v>70</v>
      </c>
      <c r="G138" s="208"/>
      <c r="H138" s="86"/>
      <c r="I138" s="87"/>
      <c r="J138" s="88"/>
      <c r="K138" s="293"/>
    </row>
    <row r="139" spans="1:11" ht="15" customHeight="1" x14ac:dyDescent="0.3">
      <c r="A139" s="262"/>
      <c r="B139" s="43">
        <v>9</v>
      </c>
      <c r="C139" s="160" t="s">
        <v>640</v>
      </c>
      <c r="D139" s="149" t="s">
        <v>641</v>
      </c>
      <c r="E139" s="43" t="s">
        <v>454</v>
      </c>
      <c r="F139" s="208">
        <v>70</v>
      </c>
      <c r="G139" s="208"/>
      <c r="H139" s="86"/>
      <c r="I139" s="87"/>
      <c r="J139" s="88"/>
      <c r="K139" s="293"/>
    </row>
    <row r="140" spans="1:11" ht="15" customHeight="1" x14ac:dyDescent="0.3">
      <c r="A140" s="262"/>
      <c r="B140" s="43">
        <v>10</v>
      </c>
      <c r="C140" s="160" t="s">
        <v>642</v>
      </c>
      <c r="D140" s="149" t="s">
        <v>643</v>
      </c>
      <c r="E140" s="43" t="s">
        <v>454</v>
      </c>
      <c r="F140" s="208">
        <v>70</v>
      </c>
      <c r="G140" s="208"/>
      <c r="H140" s="86"/>
      <c r="I140" s="87"/>
      <c r="J140" s="88"/>
      <c r="K140" s="293"/>
    </row>
    <row r="141" spans="1:11" ht="15" customHeight="1" x14ac:dyDescent="0.3">
      <c r="A141" s="262"/>
      <c r="B141" s="43">
        <v>11</v>
      </c>
      <c r="C141" s="160" t="s">
        <v>644</v>
      </c>
      <c r="D141" s="149" t="s">
        <v>643</v>
      </c>
      <c r="E141" s="43" t="s">
        <v>454</v>
      </c>
      <c r="F141" s="208">
        <v>70</v>
      </c>
      <c r="G141" s="208"/>
      <c r="H141" s="86"/>
      <c r="I141" s="87"/>
      <c r="J141" s="88"/>
      <c r="K141" s="293"/>
    </row>
    <row r="142" spans="1:11" ht="15" customHeight="1" x14ac:dyDescent="0.3">
      <c r="A142" s="262"/>
      <c r="B142" s="43">
        <v>12</v>
      </c>
      <c r="C142" s="160" t="s">
        <v>645</v>
      </c>
      <c r="D142" s="149" t="s">
        <v>643</v>
      </c>
      <c r="E142" s="43" t="s">
        <v>454</v>
      </c>
      <c r="F142" s="208">
        <v>70</v>
      </c>
      <c r="G142" s="208"/>
      <c r="H142" s="301"/>
      <c r="I142" s="302"/>
      <c r="J142" s="303"/>
      <c r="K142" s="293"/>
    </row>
    <row r="143" spans="1:11" ht="15" customHeight="1" x14ac:dyDescent="0.3">
      <c r="A143" s="262"/>
      <c r="B143" s="43">
        <v>13</v>
      </c>
      <c r="C143" s="160" t="s">
        <v>646</v>
      </c>
      <c r="D143" s="149" t="s">
        <v>643</v>
      </c>
      <c r="E143" s="43" t="s">
        <v>454</v>
      </c>
      <c r="F143" s="208">
        <v>70</v>
      </c>
      <c r="G143" s="208"/>
      <c r="H143" s="86"/>
      <c r="I143" s="87"/>
      <c r="J143" s="88"/>
      <c r="K143" s="293"/>
    </row>
    <row r="144" spans="1:11" ht="15" customHeight="1" x14ac:dyDescent="0.3">
      <c r="A144" s="262"/>
      <c r="B144" s="43">
        <v>14</v>
      </c>
      <c r="C144" s="160" t="s">
        <v>647</v>
      </c>
      <c r="D144" s="149" t="s">
        <v>643</v>
      </c>
      <c r="E144" s="43" t="s">
        <v>454</v>
      </c>
      <c r="F144" s="208">
        <v>70</v>
      </c>
      <c r="G144" s="208"/>
      <c r="H144" s="86"/>
      <c r="I144" s="87"/>
      <c r="J144" s="88"/>
      <c r="K144" s="293"/>
    </row>
    <row r="145" spans="1:11" ht="15" customHeight="1" x14ac:dyDescent="0.3">
      <c r="A145" s="262"/>
      <c r="B145" s="43">
        <v>15</v>
      </c>
      <c r="C145" s="160" t="s">
        <v>648</v>
      </c>
      <c r="D145" s="149" t="s">
        <v>649</v>
      </c>
      <c r="E145" s="43" t="s">
        <v>454</v>
      </c>
      <c r="F145" s="208">
        <v>420</v>
      </c>
      <c r="G145" s="208"/>
      <c r="H145" s="86"/>
      <c r="I145" s="87"/>
      <c r="J145" s="88"/>
      <c r="K145" s="293"/>
    </row>
    <row r="146" spans="1:11" ht="15" customHeight="1" x14ac:dyDescent="0.3">
      <c r="A146" s="262"/>
      <c r="B146" s="43">
        <v>16</v>
      </c>
      <c r="C146" s="160" t="s">
        <v>650</v>
      </c>
      <c r="D146" s="149" t="s">
        <v>651</v>
      </c>
      <c r="E146" s="43" t="s">
        <v>454</v>
      </c>
      <c r="F146" s="208">
        <v>280</v>
      </c>
      <c r="G146" s="208"/>
      <c r="H146" s="86"/>
      <c r="I146" s="87"/>
      <c r="J146" s="88"/>
      <c r="K146" s="293"/>
    </row>
    <row r="147" spans="1:11" ht="15" customHeight="1" x14ac:dyDescent="0.3">
      <c r="A147" s="262"/>
      <c r="B147" s="43">
        <v>17</v>
      </c>
      <c r="C147" s="159" t="s">
        <v>652</v>
      </c>
      <c r="D147" s="149" t="s">
        <v>653</v>
      </c>
      <c r="E147" s="43" t="s">
        <v>454</v>
      </c>
      <c r="F147" s="208">
        <v>210</v>
      </c>
      <c r="G147" s="208"/>
      <c r="H147" s="301"/>
      <c r="I147" s="302"/>
      <c r="J147" s="303"/>
      <c r="K147" s="293"/>
    </row>
    <row r="148" spans="1:11" ht="15" customHeight="1" x14ac:dyDescent="0.3">
      <c r="A148" s="262"/>
      <c r="B148" s="43">
        <v>18</v>
      </c>
      <c r="C148" s="149" t="s">
        <v>654</v>
      </c>
      <c r="D148" s="149" t="s">
        <v>655</v>
      </c>
      <c r="E148" s="43" t="s">
        <v>454</v>
      </c>
      <c r="F148" s="208">
        <v>210</v>
      </c>
      <c r="G148" s="208"/>
      <c r="H148" s="86"/>
      <c r="I148" s="87"/>
      <c r="J148" s="88"/>
      <c r="K148" s="293"/>
    </row>
    <row r="149" spans="1:11" ht="15" customHeight="1" x14ac:dyDescent="0.35">
      <c r="A149" s="262"/>
      <c r="B149" s="43">
        <v>19</v>
      </c>
      <c r="C149" s="159" t="s">
        <v>656</v>
      </c>
      <c r="D149" s="159" t="s">
        <v>657</v>
      </c>
      <c r="E149" s="43" t="s">
        <v>454</v>
      </c>
      <c r="F149" s="203">
        <v>140</v>
      </c>
      <c r="G149" s="203"/>
      <c r="H149" s="86"/>
      <c r="I149" s="87"/>
      <c r="J149" s="88"/>
      <c r="K149" s="293"/>
    </row>
    <row r="150" spans="1:11" ht="15" customHeight="1" x14ac:dyDescent="0.35">
      <c r="A150" s="262"/>
      <c r="B150" s="43">
        <v>20</v>
      </c>
      <c r="C150" s="159" t="s">
        <v>658</v>
      </c>
      <c r="D150" s="159" t="s">
        <v>659</v>
      </c>
      <c r="E150" s="43" t="s">
        <v>454</v>
      </c>
      <c r="F150" s="203">
        <v>70</v>
      </c>
      <c r="G150" s="203"/>
      <c r="H150" s="86"/>
      <c r="I150" s="87"/>
      <c r="J150" s="88"/>
      <c r="K150" s="293"/>
    </row>
    <row r="151" spans="1:11" ht="15" customHeight="1" x14ac:dyDescent="0.35">
      <c r="A151" s="262"/>
      <c r="B151" s="43">
        <v>21</v>
      </c>
      <c r="C151" s="159" t="s">
        <v>660</v>
      </c>
      <c r="D151" s="159" t="s">
        <v>661</v>
      </c>
      <c r="E151" s="43" t="s">
        <v>454</v>
      </c>
      <c r="F151" s="203">
        <v>140</v>
      </c>
      <c r="G151" s="203"/>
      <c r="H151" s="301"/>
      <c r="I151" s="302"/>
      <c r="J151" s="303"/>
      <c r="K151" s="293"/>
    </row>
    <row r="152" spans="1:11" ht="15" customHeight="1" x14ac:dyDescent="0.35">
      <c r="A152" s="262"/>
      <c r="B152" s="43">
        <v>22</v>
      </c>
      <c r="C152" s="149" t="s">
        <v>662</v>
      </c>
      <c r="D152" s="149" t="s">
        <v>659</v>
      </c>
      <c r="E152" s="43" t="s">
        <v>454</v>
      </c>
      <c r="F152" s="203">
        <v>70</v>
      </c>
      <c r="G152" s="203"/>
      <c r="H152" s="86"/>
      <c r="I152" s="87"/>
      <c r="J152" s="88"/>
      <c r="K152" s="293"/>
    </row>
    <row r="153" spans="1:11" ht="15" customHeight="1" x14ac:dyDescent="0.35">
      <c r="A153" s="262"/>
      <c r="B153" s="43">
        <v>23</v>
      </c>
      <c r="C153" s="149" t="s">
        <v>663</v>
      </c>
      <c r="D153" s="149" t="s">
        <v>664</v>
      </c>
      <c r="E153" s="43" t="s">
        <v>454</v>
      </c>
      <c r="F153" s="203">
        <v>70</v>
      </c>
      <c r="G153" s="203"/>
      <c r="H153" s="86"/>
      <c r="I153" s="87"/>
      <c r="J153" s="88"/>
      <c r="K153" s="293"/>
    </row>
    <row r="154" spans="1:11" ht="15" customHeight="1" x14ac:dyDescent="0.35">
      <c r="A154" s="262"/>
      <c r="B154" s="43">
        <v>24</v>
      </c>
      <c r="C154" s="149" t="s">
        <v>665</v>
      </c>
      <c r="D154" s="149" t="s">
        <v>664</v>
      </c>
      <c r="E154" s="43" t="s">
        <v>454</v>
      </c>
      <c r="F154" s="203">
        <v>70</v>
      </c>
      <c r="G154" s="203"/>
      <c r="H154" s="301"/>
      <c r="I154" s="302"/>
      <c r="J154" s="303"/>
      <c r="K154" s="293"/>
    </row>
    <row r="155" spans="1:11" ht="15" customHeight="1" x14ac:dyDescent="0.35">
      <c r="A155" s="262"/>
      <c r="B155" s="43">
        <v>25</v>
      </c>
      <c r="C155" s="149" t="s">
        <v>666</v>
      </c>
      <c r="D155" s="149" t="s">
        <v>659</v>
      </c>
      <c r="E155" s="43" t="s">
        <v>454</v>
      </c>
      <c r="F155" s="203">
        <v>140</v>
      </c>
      <c r="G155" s="203"/>
      <c r="H155" s="86"/>
      <c r="I155" s="87"/>
      <c r="J155" s="88"/>
      <c r="K155" s="293"/>
    </row>
    <row r="156" spans="1:11" ht="15" customHeight="1" x14ac:dyDescent="0.35">
      <c r="A156" s="262"/>
      <c r="B156" s="43">
        <v>26</v>
      </c>
      <c r="C156" s="149" t="s">
        <v>667</v>
      </c>
      <c r="D156" s="149" t="s">
        <v>664</v>
      </c>
      <c r="E156" s="43" t="s">
        <v>454</v>
      </c>
      <c r="F156" s="203">
        <v>70</v>
      </c>
      <c r="G156" s="203"/>
      <c r="H156" s="86"/>
      <c r="I156" s="87"/>
      <c r="J156" s="88"/>
      <c r="K156" s="293"/>
    </row>
    <row r="157" spans="1:11" ht="15" customHeight="1" x14ac:dyDescent="0.35">
      <c r="A157" s="262"/>
      <c r="B157" s="43">
        <v>27</v>
      </c>
      <c r="C157" s="149" t="s">
        <v>668</v>
      </c>
      <c r="D157" s="149" t="s">
        <v>669</v>
      </c>
      <c r="E157" s="43" t="s">
        <v>454</v>
      </c>
      <c r="F157" s="203">
        <v>210</v>
      </c>
      <c r="G157" s="203"/>
      <c r="H157" s="86"/>
      <c r="I157" s="87"/>
      <c r="J157" s="88"/>
      <c r="K157" s="293"/>
    </row>
    <row r="158" spans="1:11" ht="15" customHeight="1" x14ac:dyDescent="0.35">
      <c r="A158" s="262"/>
      <c r="B158" s="43">
        <v>28</v>
      </c>
      <c r="C158" s="159" t="s">
        <v>670</v>
      </c>
      <c r="D158" s="149" t="s">
        <v>671</v>
      </c>
      <c r="E158" s="43" t="s">
        <v>454</v>
      </c>
      <c r="F158" s="203">
        <v>700</v>
      </c>
      <c r="G158" s="203"/>
      <c r="H158" s="86"/>
      <c r="I158" s="87"/>
      <c r="J158" s="88"/>
      <c r="K158" s="293"/>
    </row>
    <row r="159" spans="1:11" ht="15" customHeight="1" x14ac:dyDescent="0.35">
      <c r="A159" s="262"/>
      <c r="B159" s="43">
        <v>29</v>
      </c>
      <c r="C159" s="159" t="s">
        <v>672</v>
      </c>
      <c r="D159" s="149" t="s">
        <v>673</v>
      </c>
      <c r="E159" s="43" t="s">
        <v>454</v>
      </c>
      <c r="F159" s="203">
        <v>700</v>
      </c>
      <c r="G159" s="203"/>
      <c r="H159" s="86"/>
      <c r="I159" s="87"/>
      <c r="J159" s="88"/>
      <c r="K159" s="293"/>
    </row>
    <row r="160" spans="1:11" ht="15" customHeight="1" x14ac:dyDescent="0.35">
      <c r="A160" s="262"/>
      <c r="B160" s="43">
        <v>30</v>
      </c>
      <c r="C160" s="149" t="s">
        <v>674</v>
      </c>
      <c r="D160" s="149" t="s">
        <v>679</v>
      </c>
      <c r="E160" s="43" t="s">
        <v>454</v>
      </c>
      <c r="F160" s="203">
        <v>700</v>
      </c>
      <c r="G160" s="203"/>
      <c r="H160" s="86"/>
      <c r="I160" s="87"/>
      <c r="J160" s="88"/>
      <c r="K160" s="293"/>
    </row>
    <row r="161" spans="1:11" ht="15" customHeight="1" x14ac:dyDescent="0.35">
      <c r="A161" s="262"/>
      <c r="B161" s="43">
        <v>31</v>
      </c>
      <c r="C161" s="149" t="s">
        <v>675</v>
      </c>
      <c r="D161" s="149" t="s">
        <v>671</v>
      </c>
      <c r="E161" s="43" t="s">
        <v>454</v>
      </c>
      <c r="F161" s="203">
        <v>700</v>
      </c>
      <c r="G161" s="203"/>
      <c r="H161" s="86"/>
      <c r="I161" s="87"/>
      <c r="J161" s="88"/>
      <c r="K161" s="293"/>
    </row>
    <row r="162" spans="1:11" ht="15" customHeight="1" x14ac:dyDescent="0.35">
      <c r="A162" s="262"/>
      <c r="B162" s="43">
        <v>32</v>
      </c>
      <c r="C162" s="149" t="s">
        <v>676</v>
      </c>
      <c r="D162" s="149" t="s">
        <v>680</v>
      </c>
      <c r="E162" s="43" t="s">
        <v>454</v>
      </c>
      <c r="F162" s="203">
        <v>70</v>
      </c>
      <c r="G162" s="203"/>
      <c r="H162" s="86"/>
      <c r="I162" s="87"/>
      <c r="J162" s="88"/>
      <c r="K162" s="293"/>
    </row>
    <row r="163" spans="1:11" ht="15" customHeight="1" x14ac:dyDescent="0.35">
      <c r="A163" s="262"/>
      <c r="B163" s="43">
        <v>33</v>
      </c>
      <c r="C163" s="149" t="s">
        <v>677</v>
      </c>
      <c r="D163" s="149" t="s">
        <v>681</v>
      </c>
      <c r="E163" s="43" t="s">
        <v>454</v>
      </c>
      <c r="F163" s="203">
        <v>35</v>
      </c>
      <c r="G163" s="203"/>
      <c r="H163" s="86"/>
      <c r="I163" s="87"/>
      <c r="J163" s="88"/>
      <c r="K163" s="293"/>
    </row>
    <row r="164" spans="1:11" ht="15" customHeight="1" x14ac:dyDescent="0.35">
      <c r="A164" s="262"/>
      <c r="B164" s="43">
        <v>34</v>
      </c>
      <c r="C164" s="149" t="s">
        <v>678</v>
      </c>
      <c r="D164" s="149" t="s">
        <v>682</v>
      </c>
      <c r="E164" s="43" t="s">
        <v>454</v>
      </c>
      <c r="F164" s="203">
        <v>140</v>
      </c>
      <c r="G164" s="203"/>
      <c r="H164" s="86"/>
      <c r="I164" s="87"/>
      <c r="J164" s="88"/>
      <c r="K164" s="293"/>
    </row>
    <row r="165" spans="1:11" ht="46.5" customHeight="1" x14ac:dyDescent="0.35">
      <c r="A165" s="262"/>
      <c r="B165" s="43">
        <v>35</v>
      </c>
      <c r="C165" s="160" t="s">
        <v>683</v>
      </c>
      <c r="D165" s="149" t="s">
        <v>687</v>
      </c>
      <c r="E165" s="43" t="s">
        <v>454</v>
      </c>
      <c r="F165" s="203">
        <v>70</v>
      </c>
      <c r="G165" s="203"/>
      <c r="H165" s="86"/>
      <c r="I165" s="87"/>
      <c r="J165" s="88"/>
      <c r="K165" s="293"/>
    </row>
    <row r="166" spans="1:11" ht="71.25" customHeight="1" x14ac:dyDescent="0.35">
      <c r="A166" s="262"/>
      <c r="B166" s="43">
        <v>36</v>
      </c>
      <c r="C166" s="160" t="s">
        <v>683</v>
      </c>
      <c r="D166" s="149" t="s">
        <v>688</v>
      </c>
      <c r="E166" s="43" t="s">
        <v>454</v>
      </c>
      <c r="F166" s="203">
        <v>70</v>
      </c>
      <c r="G166" s="203"/>
      <c r="H166" s="86"/>
      <c r="I166" s="87"/>
      <c r="J166" s="88"/>
      <c r="K166" s="293"/>
    </row>
    <row r="167" spans="1:11" ht="57.75" customHeight="1" x14ac:dyDescent="0.35">
      <c r="A167" s="262"/>
      <c r="B167" s="43">
        <v>37</v>
      </c>
      <c r="C167" s="160" t="s">
        <v>683</v>
      </c>
      <c r="D167" s="149" t="s">
        <v>680</v>
      </c>
      <c r="E167" s="43" t="s">
        <v>454</v>
      </c>
      <c r="F167" s="203">
        <v>70</v>
      </c>
      <c r="G167" s="203"/>
      <c r="H167" s="86"/>
      <c r="I167" s="87"/>
      <c r="J167" s="88"/>
      <c r="K167" s="293"/>
    </row>
    <row r="168" spans="1:11" ht="59.25" customHeight="1" x14ac:dyDescent="0.35">
      <c r="A168" s="262"/>
      <c r="B168" s="43">
        <v>38</v>
      </c>
      <c r="C168" s="160" t="s">
        <v>684</v>
      </c>
      <c r="D168" s="149" t="s">
        <v>689</v>
      </c>
      <c r="E168" s="43" t="s">
        <v>454</v>
      </c>
      <c r="F168" s="203">
        <v>70</v>
      </c>
      <c r="G168" s="203"/>
      <c r="H168" s="86"/>
      <c r="I168" s="87"/>
      <c r="J168" s="88"/>
      <c r="K168" s="293"/>
    </row>
    <row r="169" spans="1:11" ht="39" customHeight="1" x14ac:dyDescent="0.35">
      <c r="A169" s="262"/>
      <c r="B169" s="43">
        <v>39</v>
      </c>
      <c r="C169" s="160" t="s">
        <v>685</v>
      </c>
      <c r="D169" s="149" t="s">
        <v>690</v>
      </c>
      <c r="E169" s="43" t="s">
        <v>454</v>
      </c>
      <c r="F169" s="203">
        <v>70</v>
      </c>
      <c r="G169" s="203"/>
      <c r="H169" s="86"/>
      <c r="I169" s="87"/>
      <c r="J169" s="88"/>
      <c r="K169" s="293"/>
    </row>
    <row r="170" spans="1:11" ht="36" customHeight="1" x14ac:dyDescent="0.35">
      <c r="A170" s="262"/>
      <c r="B170" s="43">
        <v>40</v>
      </c>
      <c r="C170" s="160" t="s">
        <v>686</v>
      </c>
      <c r="D170" s="149" t="s">
        <v>691</v>
      </c>
      <c r="E170" s="43" t="s">
        <v>454</v>
      </c>
      <c r="F170" s="203">
        <v>70</v>
      </c>
      <c r="G170" s="203"/>
      <c r="H170" s="86"/>
      <c r="I170" s="87"/>
      <c r="J170" s="88"/>
      <c r="K170" s="293"/>
    </row>
    <row r="171" spans="1:11" ht="21.75" customHeight="1" x14ac:dyDescent="0.3">
      <c r="A171" s="263"/>
      <c r="B171" s="294" t="s">
        <v>136</v>
      </c>
      <c r="C171" s="295"/>
      <c r="D171" s="295"/>
      <c r="E171" s="295"/>
      <c r="F171" s="295"/>
      <c r="G171" s="295"/>
      <c r="H171" s="295"/>
      <c r="I171" s="295"/>
      <c r="J171" s="296"/>
      <c r="K171" s="293"/>
    </row>
    <row r="172" spans="1:11" ht="26" x14ac:dyDescent="0.3">
      <c r="A172" s="262"/>
      <c r="B172" s="38" t="s">
        <v>112</v>
      </c>
      <c r="C172" s="38" t="s">
        <v>113</v>
      </c>
      <c r="D172" s="38" t="s">
        <v>121</v>
      </c>
      <c r="E172" s="38" t="s">
        <v>115</v>
      </c>
      <c r="F172" s="297" t="s">
        <v>134</v>
      </c>
      <c r="G172" s="297"/>
      <c r="H172" s="278" t="s">
        <v>131</v>
      </c>
      <c r="I172" s="279"/>
      <c r="J172" s="280"/>
      <c r="K172" s="293"/>
    </row>
    <row r="173" spans="1:11" ht="39" customHeight="1" x14ac:dyDescent="0.3">
      <c r="A173" s="262"/>
      <c r="B173" s="43">
        <v>1</v>
      </c>
      <c r="C173" s="173" t="s">
        <v>692</v>
      </c>
      <c r="D173" s="159" t="s">
        <v>516</v>
      </c>
      <c r="E173" s="43" t="s">
        <v>454</v>
      </c>
      <c r="F173" s="304">
        <v>140</v>
      </c>
      <c r="G173" s="304"/>
      <c r="H173" s="301"/>
      <c r="I173" s="302"/>
      <c r="J173" s="303"/>
      <c r="K173" s="293"/>
    </row>
    <row r="174" spans="1:11" ht="27" customHeight="1" x14ac:dyDescent="0.3">
      <c r="A174" s="262"/>
      <c r="B174" s="58">
        <v>2</v>
      </c>
      <c r="C174" s="149" t="s">
        <v>693</v>
      </c>
      <c r="D174" s="159" t="s">
        <v>694</v>
      </c>
      <c r="E174" s="43" t="s">
        <v>454</v>
      </c>
      <c r="F174" s="305">
        <v>70</v>
      </c>
      <c r="G174" s="306"/>
      <c r="H174" s="86"/>
      <c r="I174" s="87"/>
      <c r="J174" s="88"/>
      <c r="K174" s="293"/>
    </row>
    <row r="175" spans="1:11" ht="27" customHeight="1" x14ac:dyDescent="0.3">
      <c r="A175" s="262"/>
      <c r="B175" s="58">
        <v>3</v>
      </c>
      <c r="C175" s="149" t="s">
        <v>695</v>
      </c>
      <c r="D175" s="159" t="s">
        <v>696</v>
      </c>
      <c r="E175" s="43" t="s">
        <v>454</v>
      </c>
      <c r="F175" s="305">
        <v>70</v>
      </c>
      <c r="G175" s="306"/>
      <c r="H175" s="86"/>
      <c r="I175" s="87"/>
      <c r="J175" s="88"/>
      <c r="K175" s="293"/>
    </row>
    <row r="176" spans="1:11" ht="24" customHeight="1" x14ac:dyDescent="0.3">
      <c r="A176" s="262"/>
      <c r="B176" s="58">
        <v>4</v>
      </c>
      <c r="C176" s="149" t="s">
        <v>697</v>
      </c>
      <c r="D176" s="159" t="s">
        <v>698</v>
      </c>
      <c r="E176" s="43" t="s">
        <v>454</v>
      </c>
      <c r="F176" s="305">
        <v>70</v>
      </c>
      <c r="G176" s="306"/>
      <c r="H176" s="86"/>
      <c r="I176" s="87"/>
      <c r="J176" s="88"/>
      <c r="K176" s="293"/>
    </row>
    <row r="177" spans="1:11" ht="30" customHeight="1" x14ac:dyDescent="0.3">
      <c r="A177" s="262"/>
      <c r="B177" s="58">
        <v>5</v>
      </c>
      <c r="C177" s="149" t="s">
        <v>699</v>
      </c>
      <c r="D177" s="159" t="s">
        <v>700</v>
      </c>
      <c r="E177" s="43" t="s">
        <v>454</v>
      </c>
      <c r="F177" s="305">
        <v>140</v>
      </c>
      <c r="G177" s="306"/>
      <c r="H177" s="86"/>
      <c r="I177" s="87"/>
      <c r="J177" s="88"/>
      <c r="K177" s="293"/>
    </row>
    <row r="178" spans="1:11" ht="15" customHeight="1" x14ac:dyDescent="0.3">
      <c r="A178" s="263"/>
      <c r="B178" s="290"/>
      <c r="C178" s="290"/>
      <c r="D178" s="290"/>
      <c r="E178" s="290"/>
      <c r="F178" s="290"/>
      <c r="G178" s="290"/>
      <c r="H178" s="290"/>
      <c r="I178" s="290"/>
      <c r="J178" s="290"/>
      <c r="K178" s="307"/>
    </row>
    <row r="179" spans="1:11" ht="15" customHeight="1" x14ac:dyDescent="0.3">
      <c r="A179" s="263"/>
      <c r="B179" s="291"/>
      <c r="C179" s="291"/>
      <c r="D179" s="291"/>
      <c r="E179" s="291"/>
      <c r="F179" s="291"/>
      <c r="G179" s="291"/>
      <c r="H179" s="291"/>
      <c r="I179" s="291"/>
      <c r="J179" s="291"/>
      <c r="K179" s="308"/>
    </row>
    <row r="180" spans="1:11" s="65" customFormat="1" ht="31.5" customHeight="1" x14ac:dyDescent="0.35">
      <c r="A180" s="262"/>
      <c r="B180" s="315" t="s">
        <v>145</v>
      </c>
      <c r="C180" s="316"/>
      <c r="D180" s="316"/>
      <c r="E180" s="316"/>
      <c r="F180" s="316"/>
      <c r="G180" s="316"/>
      <c r="H180" s="316"/>
      <c r="I180" s="316"/>
      <c r="J180" s="317"/>
      <c r="K180" s="309"/>
    </row>
    <row r="181" spans="1:11" ht="19.5" customHeight="1" x14ac:dyDescent="0.3">
      <c r="A181" s="263"/>
      <c r="B181" s="311" t="s">
        <v>138</v>
      </c>
      <c r="C181" s="312"/>
      <c r="D181" s="312"/>
      <c r="E181" s="312"/>
      <c r="F181" s="312"/>
      <c r="G181" s="312"/>
      <c r="H181" s="312"/>
      <c r="I181" s="312"/>
      <c r="J181" s="313"/>
      <c r="K181" s="309"/>
    </row>
    <row r="182" spans="1:11" ht="26" x14ac:dyDescent="0.3">
      <c r="A182" s="262"/>
      <c r="B182" s="63" t="s">
        <v>112</v>
      </c>
      <c r="C182" s="38" t="s">
        <v>113</v>
      </c>
      <c r="D182" s="63" t="s">
        <v>121</v>
      </c>
      <c r="E182" s="63" t="s">
        <v>115</v>
      </c>
      <c r="F182" s="314" t="s">
        <v>134</v>
      </c>
      <c r="G182" s="314"/>
      <c r="H182" s="278" t="s">
        <v>131</v>
      </c>
      <c r="I182" s="279"/>
      <c r="J182" s="280"/>
      <c r="K182" s="309"/>
    </row>
    <row r="183" spans="1:11" ht="30" customHeight="1" x14ac:dyDescent="0.3">
      <c r="A183" s="262"/>
      <c r="B183" s="43">
        <v>1</v>
      </c>
      <c r="C183" s="170" t="s">
        <v>701</v>
      </c>
      <c r="D183" s="165" t="s">
        <v>702</v>
      </c>
      <c r="E183" s="43" t="s">
        <v>454</v>
      </c>
      <c r="F183" s="202">
        <v>1</v>
      </c>
      <c r="G183" s="202"/>
      <c r="H183" s="301"/>
      <c r="I183" s="302"/>
      <c r="J183" s="303"/>
      <c r="K183" s="309"/>
    </row>
    <row r="184" spans="1:11" ht="30" customHeight="1" x14ac:dyDescent="0.3">
      <c r="A184" s="262"/>
      <c r="B184" s="58">
        <v>2</v>
      </c>
      <c r="C184" s="174" t="s">
        <v>703</v>
      </c>
      <c r="D184" s="159" t="s">
        <v>704</v>
      </c>
      <c r="E184" s="43" t="s">
        <v>454</v>
      </c>
      <c r="F184" s="202">
        <v>1</v>
      </c>
      <c r="G184" s="202"/>
      <c r="H184" s="86"/>
      <c r="I184" s="87"/>
      <c r="J184" s="88"/>
      <c r="K184" s="309"/>
    </row>
    <row r="185" spans="1:11" ht="30" customHeight="1" x14ac:dyDescent="0.3">
      <c r="A185" s="262"/>
      <c r="B185" s="43">
        <v>3</v>
      </c>
      <c r="C185" s="174" t="s">
        <v>707</v>
      </c>
      <c r="D185" s="159" t="s">
        <v>708</v>
      </c>
      <c r="E185" s="43" t="s">
        <v>454</v>
      </c>
      <c r="F185" s="202">
        <v>1</v>
      </c>
      <c r="G185" s="202"/>
      <c r="H185" s="86"/>
      <c r="I185" s="87"/>
      <c r="J185" s="88"/>
      <c r="K185" s="309"/>
    </row>
    <row r="186" spans="1:11" ht="30" customHeight="1" x14ac:dyDescent="0.3">
      <c r="A186" s="262"/>
      <c r="B186" s="58">
        <v>4</v>
      </c>
      <c r="C186" s="174" t="s">
        <v>709</v>
      </c>
      <c r="D186" s="175" t="s">
        <v>710</v>
      </c>
      <c r="E186" s="43" t="s">
        <v>454</v>
      </c>
      <c r="F186" s="202">
        <v>1</v>
      </c>
      <c r="G186" s="202"/>
      <c r="H186" s="86"/>
      <c r="I186" s="87"/>
      <c r="J186" s="88"/>
      <c r="K186" s="309"/>
    </row>
    <row r="187" spans="1:11" ht="30" customHeight="1" x14ac:dyDescent="0.3">
      <c r="A187" s="262"/>
      <c r="B187" s="43">
        <v>5</v>
      </c>
      <c r="C187" s="149" t="s">
        <v>711</v>
      </c>
      <c r="D187" s="176" t="s">
        <v>712</v>
      </c>
      <c r="E187" s="43" t="s">
        <v>454</v>
      </c>
      <c r="F187" s="202">
        <v>1</v>
      </c>
      <c r="G187" s="202"/>
      <c r="H187" s="86"/>
      <c r="I187" s="87"/>
      <c r="J187" s="88"/>
      <c r="K187" s="309"/>
    </row>
    <row r="188" spans="1:11" ht="30" customHeight="1" x14ac:dyDescent="0.3">
      <c r="A188" s="262"/>
      <c r="B188" s="58">
        <v>6</v>
      </c>
      <c r="C188" s="149" t="s">
        <v>713</v>
      </c>
      <c r="D188" s="178" t="s">
        <v>714</v>
      </c>
      <c r="E188" s="43" t="s">
        <v>454</v>
      </c>
      <c r="F188" s="202">
        <v>1</v>
      </c>
      <c r="G188" s="202"/>
      <c r="H188" s="86"/>
      <c r="I188" s="87"/>
      <c r="J188" s="88"/>
      <c r="K188" s="309"/>
    </row>
    <row r="189" spans="1:11" ht="30" customHeight="1" x14ac:dyDescent="0.3">
      <c r="A189" s="262"/>
      <c r="B189" s="43">
        <v>7</v>
      </c>
      <c r="C189" s="159" t="s">
        <v>715</v>
      </c>
      <c r="D189" s="159" t="s">
        <v>716</v>
      </c>
      <c r="E189" s="43" t="s">
        <v>454</v>
      </c>
      <c r="F189" s="202">
        <v>1</v>
      </c>
      <c r="G189" s="202"/>
      <c r="H189" s="86"/>
      <c r="I189" s="87"/>
      <c r="J189" s="88"/>
      <c r="K189" s="309"/>
    </row>
    <row r="190" spans="1:11" ht="19.5" customHeight="1" x14ac:dyDescent="0.3">
      <c r="A190" s="263"/>
      <c r="B190" s="311" t="s">
        <v>139</v>
      </c>
      <c r="C190" s="312"/>
      <c r="D190" s="312"/>
      <c r="E190" s="312"/>
      <c r="F190" s="312"/>
      <c r="G190" s="312"/>
      <c r="H190" s="312"/>
      <c r="I190" s="312"/>
      <c r="J190" s="313"/>
      <c r="K190" s="309"/>
    </row>
    <row r="191" spans="1:11" ht="26" x14ac:dyDescent="0.3">
      <c r="A191" s="262"/>
      <c r="B191" s="63" t="s">
        <v>112</v>
      </c>
      <c r="C191" s="38" t="s">
        <v>113</v>
      </c>
      <c r="D191" s="63" t="s">
        <v>121</v>
      </c>
      <c r="E191" s="63" t="s">
        <v>115</v>
      </c>
      <c r="F191" s="320" t="s">
        <v>134</v>
      </c>
      <c r="G191" s="321"/>
      <c r="H191" s="278" t="s">
        <v>131</v>
      </c>
      <c r="I191" s="279"/>
      <c r="J191" s="280"/>
      <c r="K191" s="309"/>
    </row>
    <row r="192" spans="1:11" ht="15" customHeight="1" x14ac:dyDescent="0.3">
      <c r="A192" s="262"/>
      <c r="B192" s="43">
        <v>1</v>
      </c>
      <c r="C192" s="159" t="s">
        <v>725</v>
      </c>
      <c r="D192" s="159" t="s">
        <v>726</v>
      </c>
      <c r="E192" s="43" t="s">
        <v>454</v>
      </c>
      <c r="F192" s="318">
        <v>22</v>
      </c>
      <c r="G192" s="319"/>
      <c r="H192" s="301"/>
      <c r="I192" s="302"/>
      <c r="J192" s="303"/>
      <c r="K192" s="309"/>
    </row>
    <row r="193" spans="1:11" ht="15" customHeight="1" x14ac:dyDescent="0.3">
      <c r="A193" s="262"/>
      <c r="B193" s="43">
        <v>2</v>
      </c>
      <c r="C193" s="159" t="s">
        <v>727</v>
      </c>
      <c r="D193" s="159" t="s">
        <v>728</v>
      </c>
      <c r="E193" s="43"/>
      <c r="F193" s="318">
        <v>38</v>
      </c>
      <c r="G193" s="319"/>
      <c r="H193" s="301"/>
      <c r="I193" s="302"/>
      <c r="J193" s="303"/>
      <c r="K193" s="309"/>
    </row>
    <row r="194" spans="1:11" ht="15.5" x14ac:dyDescent="0.3">
      <c r="A194" s="262"/>
      <c r="B194" s="43">
        <v>3</v>
      </c>
      <c r="C194" s="159" t="s">
        <v>729</v>
      </c>
      <c r="D194" s="154" t="s">
        <v>730</v>
      </c>
      <c r="E194" s="43"/>
      <c r="F194" s="318">
        <v>1</v>
      </c>
      <c r="G194" s="319"/>
      <c r="H194" s="301"/>
      <c r="I194" s="302"/>
      <c r="J194" s="303"/>
      <c r="K194" s="309"/>
    </row>
    <row r="195" spans="1:11" ht="15" customHeight="1" x14ac:dyDescent="0.3">
      <c r="A195" s="262"/>
      <c r="B195" s="43">
        <v>4</v>
      </c>
      <c r="C195" s="149" t="s">
        <v>541</v>
      </c>
      <c r="D195" s="154" t="s">
        <v>731</v>
      </c>
      <c r="E195" s="43"/>
      <c r="F195" s="318">
        <v>1</v>
      </c>
      <c r="G195" s="319"/>
      <c r="H195" s="301"/>
      <c r="I195" s="302"/>
      <c r="J195" s="303"/>
      <c r="K195" s="309"/>
    </row>
    <row r="196" spans="1:11" ht="15.5" x14ac:dyDescent="0.3">
      <c r="A196" s="262"/>
      <c r="B196" s="43">
        <v>5</v>
      </c>
      <c r="C196" s="149" t="s">
        <v>600</v>
      </c>
      <c r="D196" s="149" t="s">
        <v>601</v>
      </c>
      <c r="E196" s="43"/>
      <c r="F196" s="318">
        <v>1</v>
      </c>
      <c r="G196" s="319"/>
      <c r="H196" s="301"/>
      <c r="I196" s="302"/>
      <c r="J196" s="303"/>
      <c r="K196" s="309"/>
    </row>
    <row r="197" spans="1:11" ht="15" customHeight="1" x14ac:dyDescent="0.3">
      <c r="A197" s="262"/>
      <c r="B197" s="43">
        <v>6</v>
      </c>
      <c r="C197" s="149" t="s">
        <v>732</v>
      </c>
      <c r="D197" s="178" t="s">
        <v>733</v>
      </c>
      <c r="E197" s="43"/>
      <c r="F197" s="318">
        <v>1</v>
      </c>
      <c r="G197" s="319"/>
      <c r="H197" s="301"/>
      <c r="I197" s="302"/>
      <c r="J197" s="303"/>
      <c r="K197" s="309"/>
    </row>
    <row r="198" spans="1:11" ht="15" customHeight="1" x14ac:dyDescent="0.3">
      <c r="A198" s="262"/>
      <c r="B198" s="58">
        <v>7</v>
      </c>
      <c r="C198" s="60"/>
      <c r="D198" s="60"/>
      <c r="E198" s="58"/>
      <c r="F198" s="322">
        <v>2</v>
      </c>
      <c r="G198" s="323"/>
      <c r="H198" s="301"/>
      <c r="I198" s="302"/>
      <c r="J198" s="303"/>
      <c r="K198" s="309"/>
    </row>
    <row r="199" spans="1:11" ht="18" customHeight="1" x14ac:dyDescent="0.3">
      <c r="A199" s="263"/>
      <c r="B199" s="311" t="s">
        <v>140</v>
      </c>
      <c r="C199" s="312"/>
      <c r="D199" s="312"/>
      <c r="E199" s="312"/>
      <c r="F199" s="312"/>
      <c r="G199" s="312"/>
      <c r="H199" s="312"/>
      <c r="I199" s="312"/>
      <c r="J199" s="313"/>
      <c r="K199" s="309"/>
    </row>
    <row r="200" spans="1:11" ht="15" customHeight="1" x14ac:dyDescent="0.3">
      <c r="A200" s="262"/>
      <c r="B200" s="63" t="s">
        <v>112</v>
      </c>
      <c r="C200" s="275" t="s">
        <v>130</v>
      </c>
      <c r="D200" s="276"/>
      <c r="E200" s="276"/>
      <c r="F200" s="276"/>
      <c r="G200" s="277"/>
      <c r="H200" s="278" t="s">
        <v>131</v>
      </c>
      <c r="I200" s="279"/>
      <c r="J200" s="280"/>
      <c r="K200" s="309"/>
    </row>
    <row r="201" spans="1:11" ht="15" customHeight="1" x14ac:dyDescent="0.3">
      <c r="A201" s="262"/>
      <c r="B201" s="43">
        <v>1</v>
      </c>
      <c r="C201" s="198" t="s">
        <v>717</v>
      </c>
      <c r="D201" s="199"/>
      <c r="E201" s="199"/>
      <c r="F201" s="199"/>
      <c r="G201" s="199"/>
      <c r="H201" s="199"/>
      <c r="I201" s="199"/>
      <c r="J201" s="200"/>
      <c r="K201" s="309"/>
    </row>
    <row r="202" spans="1:11" ht="15" customHeight="1" x14ac:dyDescent="0.3">
      <c r="A202" s="262"/>
      <c r="B202" s="58">
        <v>2</v>
      </c>
      <c r="C202" s="198" t="s">
        <v>718</v>
      </c>
      <c r="D202" s="199"/>
      <c r="E202" s="199"/>
      <c r="F202" s="199"/>
      <c r="G202" s="199"/>
      <c r="H202" s="199"/>
      <c r="I202" s="199"/>
      <c r="J202" s="200"/>
      <c r="K202" s="309"/>
    </row>
    <row r="203" spans="1:11" ht="15" customHeight="1" x14ac:dyDescent="0.3">
      <c r="A203" s="262"/>
      <c r="B203" s="58">
        <v>3</v>
      </c>
      <c r="C203" s="198" t="s">
        <v>719</v>
      </c>
      <c r="D203" s="199"/>
      <c r="E203" s="199"/>
      <c r="F203" s="199"/>
      <c r="G203" s="199"/>
      <c r="H203" s="199"/>
      <c r="I203" s="199"/>
      <c r="J203" s="200"/>
      <c r="K203" s="309"/>
    </row>
    <row r="204" spans="1:11" ht="15" customHeight="1" x14ac:dyDescent="0.3">
      <c r="A204" s="262"/>
      <c r="B204" s="43">
        <v>4</v>
      </c>
      <c r="C204" s="198" t="s">
        <v>720</v>
      </c>
      <c r="D204" s="199"/>
      <c r="E204" s="199"/>
      <c r="F204" s="199"/>
      <c r="G204" s="199"/>
      <c r="H204" s="199"/>
      <c r="I204" s="199"/>
      <c r="J204" s="200"/>
      <c r="K204" s="309"/>
    </row>
    <row r="205" spans="1:11" ht="15" customHeight="1" x14ac:dyDescent="0.3">
      <c r="A205" s="262"/>
      <c r="B205" s="58">
        <v>5</v>
      </c>
      <c r="C205" s="198" t="s">
        <v>721</v>
      </c>
      <c r="D205" s="199"/>
      <c r="E205" s="199"/>
      <c r="F205" s="199"/>
      <c r="G205" s="199"/>
      <c r="H205" s="199"/>
      <c r="I205" s="199"/>
      <c r="J205" s="200"/>
      <c r="K205" s="309"/>
    </row>
    <row r="206" spans="1:11" ht="15" customHeight="1" x14ac:dyDescent="0.3">
      <c r="A206" s="262"/>
      <c r="B206" s="58">
        <v>6</v>
      </c>
      <c r="C206" s="198" t="s">
        <v>722</v>
      </c>
      <c r="D206" s="199"/>
      <c r="E206" s="199"/>
      <c r="F206" s="199"/>
      <c r="G206" s="199"/>
      <c r="H206" s="199"/>
      <c r="I206" s="199"/>
      <c r="J206" s="200"/>
      <c r="K206" s="309"/>
    </row>
    <row r="207" spans="1:11" ht="15" customHeight="1" x14ac:dyDescent="0.3">
      <c r="A207" s="262"/>
      <c r="B207" s="43">
        <v>7</v>
      </c>
      <c r="C207" s="198" t="s">
        <v>723</v>
      </c>
      <c r="D207" s="199"/>
      <c r="E207" s="199"/>
      <c r="F207" s="199"/>
      <c r="G207" s="199"/>
      <c r="H207" s="199"/>
      <c r="I207" s="199"/>
      <c r="J207" s="200"/>
      <c r="K207" s="309"/>
    </row>
    <row r="208" spans="1:11" ht="15" customHeight="1" x14ac:dyDescent="0.3">
      <c r="A208" s="262"/>
      <c r="B208" s="58">
        <v>8</v>
      </c>
      <c r="C208" s="198" t="s">
        <v>724</v>
      </c>
      <c r="D208" s="201"/>
      <c r="E208" s="201"/>
      <c r="F208" s="201"/>
      <c r="G208" s="201"/>
      <c r="H208" s="201"/>
      <c r="I208" s="201"/>
      <c r="J208" s="200"/>
      <c r="K208" s="309"/>
    </row>
    <row r="209" spans="1:11" ht="15" customHeight="1" x14ac:dyDescent="0.3">
      <c r="A209" s="263"/>
      <c r="B209" s="290"/>
      <c r="C209" s="290"/>
      <c r="D209" s="290"/>
      <c r="E209" s="290"/>
      <c r="F209" s="290"/>
      <c r="G209" s="290"/>
      <c r="H209" s="290"/>
      <c r="I209" s="290"/>
      <c r="J209" s="290"/>
      <c r="K209" s="308"/>
    </row>
    <row r="210" spans="1:11" ht="15" customHeight="1" x14ac:dyDescent="0.3">
      <c r="A210" s="263"/>
      <c r="B210" s="291"/>
      <c r="C210" s="291"/>
      <c r="D210" s="291"/>
      <c r="E210" s="291"/>
      <c r="F210" s="291"/>
      <c r="G210" s="291"/>
      <c r="H210" s="291"/>
      <c r="I210" s="291"/>
      <c r="J210" s="291"/>
      <c r="K210" s="308"/>
    </row>
    <row r="211" spans="1:11" ht="27" customHeight="1" x14ac:dyDescent="0.3">
      <c r="A211" s="262"/>
      <c r="B211" s="265" t="s">
        <v>141</v>
      </c>
      <c r="C211" s="266"/>
      <c r="D211" s="266"/>
      <c r="E211" s="266"/>
      <c r="F211" s="266"/>
      <c r="G211" s="266"/>
      <c r="H211" s="266"/>
      <c r="I211" s="266"/>
      <c r="J211" s="292"/>
      <c r="K211" s="309"/>
    </row>
    <row r="212" spans="1:11" ht="21.75" customHeight="1" x14ac:dyDescent="0.3">
      <c r="A212" s="263"/>
      <c r="B212" s="311" t="s">
        <v>142</v>
      </c>
      <c r="C212" s="312"/>
      <c r="D212" s="312"/>
      <c r="E212" s="312"/>
      <c r="F212" s="312"/>
      <c r="G212" s="312"/>
      <c r="H212" s="312"/>
      <c r="I212" s="312"/>
      <c r="J212" s="313"/>
      <c r="K212" s="309"/>
    </row>
    <row r="213" spans="1:11" ht="26" x14ac:dyDescent="0.3">
      <c r="A213" s="262"/>
      <c r="B213" s="63" t="s">
        <v>112</v>
      </c>
      <c r="C213" s="63" t="s">
        <v>113</v>
      </c>
      <c r="D213" s="63" t="s">
        <v>121</v>
      </c>
      <c r="E213" s="63" t="s">
        <v>115</v>
      </c>
      <c r="F213" s="314" t="s">
        <v>134</v>
      </c>
      <c r="G213" s="314"/>
      <c r="H213" s="278" t="s">
        <v>131</v>
      </c>
      <c r="I213" s="279"/>
      <c r="J213" s="280"/>
      <c r="K213" s="309"/>
    </row>
    <row r="214" spans="1:11" ht="15.5" x14ac:dyDescent="0.3">
      <c r="A214" s="262"/>
      <c r="B214" s="89">
        <v>1</v>
      </c>
      <c r="C214" s="170" t="s">
        <v>701</v>
      </c>
      <c r="D214" s="165" t="s">
        <v>702</v>
      </c>
      <c r="E214" s="89" t="s">
        <v>454</v>
      </c>
      <c r="F214" s="275">
        <v>7</v>
      </c>
      <c r="G214" s="277"/>
      <c r="H214" s="78"/>
      <c r="I214" s="79"/>
      <c r="J214" s="80"/>
      <c r="K214" s="309"/>
    </row>
    <row r="215" spans="1:11" ht="15.5" x14ac:dyDescent="0.3">
      <c r="A215" s="262"/>
      <c r="B215" s="89">
        <v>2</v>
      </c>
      <c r="C215" s="174" t="s">
        <v>703</v>
      </c>
      <c r="D215" s="159" t="s">
        <v>704</v>
      </c>
      <c r="E215" s="89" t="s">
        <v>454</v>
      </c>
      <c r="F215" s="275">
        <v>7</v>
      </c>
      <c r="G215" s="277"/>
      <c r="H215" s="78"/>
      <c r="I215" s="79"/>
      <c r="J215" s="80"/>
      <c r="K215" s="309"/>
    </row>
    <row r="216" spans="1:11" ht="15.5" x14ac:dyDescent="0.3">
      <c r="A216" s="262"/>
      <c r="B216" s="89">
        <v>3</v>
      </c>
      <c r="C216" s="174" t="s">
        <v>705</v>
      </c>
      <c r="D216" s="159" t="s">
        <v>706</v>
      </c>
      <c r="E216" s="89" t="s">
        <v>454</v>
      </c>
      <c r="F216" s="275">
        <v>7</v>
      </c>
      <c r="G216" s="277"/>
      <c r="H216" s="78"/>
      <c r="I216" s="79"/>
      <c r="J216" s="80"/>
      <c r="K216" s="309"/>
    </row>
    <row r="217" spans="1:11" ht="26" x14ac:dyDescent="0.3">
      <c r="A217" s="262"/>
      <c r="B217" s="89"/>
      <c r="C217" s="174" t="s">
        <v>709</v>
      </c>
      <c r="D217" s="175" t="s">
        <v>710</v>
      </c>
      <c r="E217" s="89" t="s">
        <v>454</v>
      </c>
      <c r="F217" s="275">
        <v>2</v>
      </c>
      <c r="G217" s="277"/>
      <c r="H217" s="78"/>
      <c r="I217" s="79"/>
      <c r="J217" s="80"/>
      <c r="K217" s="309"/>
    </row>
    <row r="218" spans="1:11" ht="31" x14ac:dyDescent="0.3">
      <c r="A218" s="262"/>
      <c r="B218" s="89">
        <v>4</v>
      </c>
      <c r="C218" s="174" t="s">
        <v>707</v>
      </c>
      <c r="D218" s="159" t="s">
        <v>708</v>
      </c>
      <c r="E218" s="89" t="s">
        <v>454</v>
      </c>
      <c r="F218" s="275">
        <v>7</v>
      </c>
      <c r="G218" s="277"/>
      <c r="H218" s="78"/>
      <c r="I218" s="79"/>
      <c r="J218" s="80"/>
      <c r="K218" s="309"/>
    </row>
    <row r="219" spans="1:11" hidden="1" x14ac:dyDescent="0.3">
      <c r="A219" s="262"/>
      <c r="B219" s="89"/>
      <c r="C219" s="89"/>
      <c r="D219" s="89"/>
      <c r="E219" s="89"/>
      <c r="F219" s="89"/>
      <c r="G219" s="89"/>
      <c r="H219" s="78"/>
      <c r="I219" s="79"/>
      <c r="J219" s="80"/>
      <c r="K219" s="309"/>
    </row>
    <row r="220" spans="1:11" hidden="1" x14ac:dyDescent="0.3">
      <c r="A220" s="262"/>
      <c r="B220" s="89"/>
      <c r="C220" s="89"/>
      <c r="D220" s="89"/>
      <c r="E220" s="89"/>
      <c r="F220" s="89"/>
      <c r="G220" s="89"/>
      <c r="H220" s="78"/>
      <c r="I220" s="79"/>
      <c r="J220" s="80"/>
      <c r="K220" s="309"/>
    </row>
    <row r="221" spans="1:11" hidden="1" x14ac:dyDescent="0.3">
      <c r="A221" s="262"/>
      <c r="B221" s="89"/>
      <c r="C221" s="89"/>
      <c r="D221" s="89"/>
      <c r="E221" s="89"/>
      <c r="F221" s="89"/>
      <c r="G221" s="89"/>
      <c r="H221" s="78"/>
      <c r="I221" s="79"/>
      <c r="J221" s="80"/>
      <c r="K221" s="309"/>
    </row>
    <row r="222" spans="1:11" hidden="1" x14ac:dyDescent="0.3">
      <c r="A222" s="262"/>
      <c r="B222" s="89"/>
      <c r="C222" s="89"/>
      <c r="D222" s="89"/>
      <c r="E222" s="89"/>
      <c r="F222" s="89"/>
      <c r="G222" s="89"/>
      <c r="H222" s="78"/>
      <c r="I222" s="79"/>
      <c r="J222" s="80"/>
      <c r="K222" s="309"/>
    </row>
    <row r="223" spans="1:11" hidden="1" x14ac:dyDescent="0.3">
      <c r="A223" s="262"/>
      <c r="B223" s="43"/>
      <c r="C223" s="57"/>
      <c r="D223" s="66"/>
      <c r="E223" s="43"/>
      <c r="F223" s="304"/>
      <c r="G223" s="304"/>
      <c r="H223" s="326"/>
      <c r="I223" s="327"/>
      <c r="J223" s="328"/>
      <c r="K223" s="309"/>
    </row>
    <row r="224" spans="1:11" hidden="1" x14ac:dyDescent="0.3">
      <c r="A224" s="262"/>
      <c r="B224" s="43"/>
      <c r="C224" s="57"/>
      <c r="D224" s="66"/>
      <c r="E224" s="43"/>
      <c r="F224" s="82"/>
      <c r="G224" s="82"/>
      <c r="H224" s="91"/>
      <c r="I224" s="92"/>
      <c r="J224" s="93"/>
      <c r="K224" s="309"/>
    </row>
    <row r="225" spans="1:11" hidden="1" x14ac:dyDescent="0.3">
      <c r="A225" s="262"/>
      <c r="B225" s="43"/>
      <c r="C225" s="57"/>
      <c r="D225" s="66"/>
      <c r="E225" s="43"/>
      <c r="F225" s="304"/>
      <c r="G225" s="304"/>
      <c r="H225" s="326"/>
      <c r="I225" s="327"/>
      <c r="J225" s="328"/>
      <c r="K225" s="309"/>
    </row>
    <row r="226" spans="1:11" ht="15" hidden="1" customHeight="1" x14ac:dyDescent="0.3">
      <c r="A226" s="262"/>
      <c r="B226" s="58"/>
      <c r="C226" s="59"/>
      <c r="D226" s="67"/>
      <c r="E226" s="58"/>
      <c r="F226" s="324"/>
      <c r="G226" s="325"/>
      <c r="H226" s="326"/>
      <c r="I226" s="327"/>
      <c r="J226" s="328"/>
      <c r="K226" s="309"/>
    </row>
    <row r="227" spans="1:11" ht="21.75" customHeight="1" x14ac:dyDescent="0.3">
      <c r="A227" s="263"/>
      <c r="B227" s="311" t="s">
        <v>143</v>
      </c>
      <c r="C227" s="312"/>
      <c r="D227" s="312"/>
      <c r="E227" s="312"/>
      <c r="F227" s="312"/>
      <c r="G227" s="312"/>
      <c r="H227" s="312"/>
      <c r="I227" s="312"/>
      <c r="J227" s="313"/>
      <c r="K227" s="309"/>
    </row>
    <row r="228" spans="1:11" ht="26" x14ac:dyDescent="0.3">
      <c r="A228" s="262"/>
      <c r="B228" s="63" t="s">
        <v>112</v>
      </c>
      <c r="C228" s="63" t="s">
        <v>113</v>
      </c>
      <c r="D228" s="63" t="s">
        <v>121</v>
      </c>
      <c r="E228" s="63" t="s">
        <v>115</v>
      </c>
      <c r="F228" s="314" t="s">
        <v>134</v>
      </c>
      <c r="G228" s="314"/>
      <c r="H228" s="278" t="s">
        <v>131</v>
      </c>
      <c r="I228" s="279"/>
      <c r="J228" s="280"/>
      <c r="K228" s="309"/>
    </row>
    <row r="229" spans="1:11" ht="15" customHeight="1" x14ac:dyDescent="0.3">
      <c r="A229" s="262"/>
      <c r="B229" s="43">
        <v>1</v>
      </c>
      <c r="C229" s="159" t="s">
        <v>725</v>
      </c>
      <c r="D229" s="159" t="s">
        <v>726</v>
      </c>
      <c r="E229" s="43" t="s">
        <v>454</v>
      </c>
      <c r="F229" s="304">
        <v>6</v>
      </c>
      <c r="G229" s="304"/>
      <c r="H229" s="301"/>
      <c r="I229" s="302"/>
      <c r="J229" s="303"/>
      <c r="K229" s="309"/>
    </row>
    <row r="230" spans="1:11" ht="15" customHeight="1" x14ac:dyDescent="0.3">
      <c r="A230" s="262"/>
      <c r="B230" s="43">
        <v>2</v>
      </c>
      <c r="C230" s="159" t="s">
        <v>727</v>
      </c>
      <c r="D230" s="159" t="s">
        <v>728</v>
      </c>
      <c r="E230" s="43" t="s">
        <v>454</v>
      </c>
      <c r="F230" s="305">
        <v>10</v>
      </c>
      <c r="G230" s="306"/>
      <c r="H230" s="301"/>
      <c r="I230" s="302"/>
      <c r="J230" s="303"/>
      <c r="K230" s="309"/>
    </row>
    <row r="231" spans="1:11" ht="15" customHeight="1" x14ac:dyDescent="0.3">
      <c r="A231" s="262"/>
      <c r="B231" s="43">
        <v>3</v>
      </c>
      <c r="C231" s="159" t="s">
        <v>729</v>
      </c>
      <c r="D231" s="154" t="s">
        <v>730</v>
      </c>
      <c r="E231" s="43" t="s">
        <v>454</v>
      </c>
      <c r="F231" s="305">
        <v>1</v>
      </c>
      <c r="G231" s="306"/>
      <c r="H231" s="301"/>
      <c r="I231" s="302"/>
      <c r="J231" s="303"/>
      <c r="K231" s="309"/>
    </row>
    <row r="232" spans="1:11" ht="15" customHeight="1" x14ac:dyDescent="0.3">
      <c r="A232" s="262"/>
      <c r="B232" s="43">
        <v>4</v>
      </c>
      <c r="C232" s="149" t="s">
        <v>541</v>
      </c>
      <c r="D232" s="154" t="s">
        <v>731</v>
      </c>
      <c r="E232" s="43" t="s">
        <v>454</v>
      </c>
      <c r="F232" s="305">
        <v>1</v>
      </c>
      <c r="G232" s="306"/>
      <c r="H232" s="301"/>
      <c r="I232" s="302"/>
      <c r="J232" s="303"/>
      <c r="K232" s="309"/>
    </row>
    <row r="233" spans="1:11" ht="31.5" customHeight="1" x14ac:dyDescent="0.3">
      <c r="A233" s="262"/>
      <c r="B233" s="43">
        <v>5</v>
      </c>
      <c r="C233" s="179" t="s">
        <v>739</v>
      </c>
      <c r="D233" s="179" t="s">
        <v>740</v>
      </c>
      <c r="E233" s="43" t="s">
        <v>454</v>
      </c>
      <c r="F233" s="305">
        <v>1</v>
      </c>
      <c r="G233" s="306"/>
      <c r="H233" s="301"/>
      <c r="I233" s="302"/>
      <c r="J233" s="303"/>
      <c r="K233" s="309"/>
    </row>
    <row r="234" spans="1:11" ht="15" customHeight="1" x14ac:dyDescent="0.3">
      <c r="A234" s="262"/>
      <c r="B234" s="58">
        <v>6</v>
      </c>
      <c r="C234" s="180" t="s">
        <v>741</v>
      </c>
      <c r="D234" s="181" t="s">
        <v>742</v>
      </c>
      <c r="E234" s="43" t="s">
        <v>454</v>
      </c>
      <c r="F234" s="305">
        <v>7</v>
      </c>
      <c r="G234" s="306"/>
      <c r="H234" s="301"/>
      <c r="I234" s="302"/>
      <c r="J234" s="303"/>
      <c r="K234" s="309"/>
    </row>
    <row r="235" spans="1:11" ht="18.75" customHeight="1" x14ac:dyDescent="0.3">
      <c r="A235" s="263"/>
      <c r="B235" s="311" t="s">
        <v>144</v>
      </c>
      <c r="C235" s="312"/>
      <c r="D235" s="312"/>
      <c r="E235" s="312"/>
      <c r="F235" s="312"/>
      <c r="G235" s="312"/>
      <c r="H235" s="312"/>
      <c r="I235" s="312"/>
      <c r="J235" s="313"/>
      <c r="K235" s="309"/>
    </row>
    <row r="236" spans="1:11" ht="15" customHeight="1" x14ac:dyDescent="0.3">
      <c r="A236" s="262"/>
      <c r="B236" s="63" t="s">
        <v>112</v>
      </c>
      <c r="C236" s="275" t="s">
        <v>130</v>
      </c>
      <c r="D236" s="276"/>
      <c r="E236" s="276"/>
      <c r="F236" s="276"/>
      <c r="G236" s="277"/>
      <c r="H236" s="278" t="s">
        <v>131</v>
      </c>
      <c r="I236" s="279"/>
      <c r="J236" s="280"/>
      <c r="K236" s="309"/>
    </row>
    <row r="237" spans="1:11" ht="15" customHeight="1" x14ac:dyDescent="0.3">
      <c r="A237" s="262"/>
      <c r="B237" s="43">
        <v>1</v>
      </c>
      <c r="C237" s="198" t="s">
        <v>734</v>
      </c>
      <c r="D237" s="199"/>
      <c r="E237" s="199"/>
      <c r="F237" s="199"/>
      <c r="G237" s="199"/>
      <c r="H237" s="199"/>
      <c r="I237" s="199"/>
      <c r="J237" s="200"/>
      <c r="K237" s="309"/>
    </row>
    <row r="238" spans="1:11" ht="15" customHeight="1" x14ac:dyDescent="0.3">
      <c r="A238" s="262"/>
      <c r="B238" s="43">
        <v>2</v>
      </c>
      <c r="C238" s="198" t="s">
        <v>735</v>
      </c>
      <c r="D238" s="199"/>
      <c r="E238" s="199"/>
      <c r="F238" s="199"/>
      <c r="G238" s="199"/>
      <c r="H238" s="199"/>
      <c r="I238" s="199"/>
      <c r="J238" s="200"/>
      <c r="K238" s="309"/>
    </row>
    <row r="239" spans="1:11" ht="15" customHeight="1" x14ac:dyDescent="0.3">
      <c r="A239" s="262"/>
      <c r="B239" s="43">
        <v>3</v>
      </c>
      <c r="C239" s="198" t="s">
        <v>719</v>
      </c>
      <c r="D239" s="199"/>
      <c r="E239" s="199"/>
      <c r="F239" s="199"/>
      <c r="G239" s="199"/>
      <c r="H239" s="199"/>
      <c r="I239" s="199"/>
      <c r="J239" s="200"/>
      <c r="K239" s="309"/>
    </row>
    <row r="240" spans="1:11" ht="15" customHeight="1" x14ac:dyDescent="0.3">
      <c r="A240" s="262"/>
      <c r="B240" s="43">
        <v>4</v>
      </c>
      <c r="C240" s="198" t="s">
        <v>736</v>
      </c>
      <c r="D240" s="199"/>
      <c r="E240" s="199"/>
      <c r="F240" s="199"/>
      <c r="G240" s="199"/>
      <c r="H240" s="199"/>
      <c r="I240" s="199"/>
      <c r="J240" s="200"/>
      <c r="K240" s="309"/>
    </row>
    <row r="241" spans="1:11" ht="15" customHeight="1" x14ac:dyDescent="0.3">
      <c r="A241" s="262"/>
      <c r="B241" s="43">
        <v>5</v>
      </c>
      <c r="C241" s="198" t="s">
        <v>737</v>
      </c>
      <c r="D241" s="199"/>
      <c r="E241" s="199"/>
      <c r="F241" s="199"/>
      <c r="G241" s="199"/>
      <c r="H241" s="199"/>
      <c r="I241" s="199"/>
      <c r="J241" s="200"/>
      <c r="K241" s="309"/>
    </row>
    <row r="242" spans="1:11" ht="15" customHeight="1" x14ac:dyDescent="0.3">
      <c r="A242" s="262"/>
      <c r="B242" s="43">
        <v>6</v>
      </c>
      <c r="C242" s="198" t="s">
        <v>738</v>
      </c>
      <c r="D242" s="199"/>
      <c r="E242" s="199"/>
      <c r="F242" s="199"/>
      <c r="G242" s="199"/>
      <c r="H242" s="199"/>
      <c r="I242" s="199"/>
      <c r="J242" s="200"/>
      <c r="K242" s="309"/>
    </row>
    <row r="243" spans="1:11" ht="15" customHeight="1" x14ac:dyDescent="0.3">
      <c r="A243" s="262"/>
      <c r="B243" s="43">
        <v>7</v>
      </c>
      <c r="C243" s="198" t="s">
        <v>723</v>
      </c>
      <c r="D243" s="199"/>
      <c r="E243" s="199"/>
      <c r="F243" s="199"/>
      <c r="G243" s="199"/>
      <c r="H243" s="199"/>
      <c r="I243" s="199"/>
      <c r="J243" s="200"/>
      <c r="K243" s="309"/>
    </row>
    <row r="244" spans="1:11" ht="15" customHeight="1" thickBot="1" x14ac:dyDescent="0.35">
      <c r="A244" s="262"/>
      <c r="B244" s="43">
        <v>8</v>
      </c>
      <c r="C244" s="332" t="s">
        <v>724</v>
      </c>
      <c r="D244" s="333"/>
      <c r="E244" s="333"/>
      <c r="F244" s="333"/>
      <c r="G244" s="333"/>
      <c r="H244" s="333"/>
      <c r="I244" s="333"/>
      <c r="J244" s="334"/>
      <c r="K244" s="309"/>
    </row>
    <row r="245" spans="1:11" ht="28.5" customHeight="1" x14ac:dyDescent="0.3">
      <c r="A245" s="263"/>
      <c r="B245" s="329"/>
      <c r="C245" s="329"/>
      <c r="D245" s="329"/>
      <c r="E245" s="329"/>
      <c r="F245" s="329"/>
      <c r="G245" s="329"/>
      <c r="H245" s="329"/>
      <c r="I245" s="329"/>
      <c r="J245" s="329"/>
      <c r="K245" s="308"/>
    </row>
    <row r="246" spans="1:11" ht="20.25" customHeight="1" x14ac:dyDescent="0.3">
      <c r="A246" s="262"/>
      <c r="B246" s="265" t="s">
        <v>137</v>
      </c>
      <c r="C246" s="266"/>
      <c r="D246" s="266"/>
      <c r="E246" s="266"/>
      <c r="F246" s="266"/>
      <c r="G246" s="266"/>
      <c r="H246" s="266"/>
      <c r="I246" s="266"/>
      <c r="J246" s="292"/>
      <c r="K246" s="309"/>
    </row>
    <row r="247" spans="1:11" ht="15" customHeight="1" x14ac:dyDescent="0.3">
      <c r="A247" s="263"/>
      <c r="B247" s="249" t="s">
        <v>146</v>
      </c>
      <c r="C247" s="250"/>
      <c r="D247" s="250"/>
      <c r="E247" s="250"/>
      <c r="F247" s="250"/>
      <c r="G247" s="250"/>
      <c r="H247" s="250"/>
      <c r="I247" s="250"/>
      <c r="J247" s="251"/>
      <c r="K247" s="309"/>
    </row>
    <row r="248" spans="1:11" ht="26" x14ac:dyDescent="0.3">
      <c r="A248" s="262"/>
      <c r="B248" s="63" t="s">
        <v>112</v>
      </c>
      <c r="C248" s="38" t="s">
        <v>113</v>
      </c>
      <c r="D248" s="63" t="s">
        <v>121</v>
      </c>
      <c r="E248" s="63" t="s">
        <v>115</v>
      </c>
      <c r="F248" s="314" t="s">
        <v>134</v>
      </c>
      <c r="G248" s="314"/>
      <c r="H248" s="278" t="s">
        <v>131</v>
      </c>
      <c r="I248" s="279"/>
      <c r="J248" s="280"/>
      <c r="K248" s="309"/>
    </row>
    <row r="249" spans="1:11" ht="15.5" x14ac:dyDescent="0.3">
      <c r="A249" s="262"/>
      <c r="B249" s="63">
        <v>1</v>
      </c>
      <c r="C249" s="149" t="s">
        <v>746</v>
      </c>
      <c r="D249" s="176" t="s">
        <v>589</v>
      </c>
      <c r="E249" s="63" t="s">
        <v>454</v>
      </c>
      <c r="F249" s="330">
        <v>2</v>
      </c>
      <c r="G249" s="331"/>
      <c r="H249" s="278"/>
      <c r="I249" s="279"/>
      <c r="J249" s="280"/>
      <c r="K249" s="309"/>
    </row>
    <row r="250" spans="1:11" ht="23" x14ac:dyDescent="0.3">
      <c r="A250" s="262"/>
      <c r="B250" s="63">
        <v>2</v>
      </c>
      <c r="C250" s="149" t="s">
        <v>747</v>
      </c>
      <c r="D250" s="177" t="s">
        <v>748</v>
      </c>
      <c r="E250" s="63" t="s">
        <v>454</v>
      </c>
      <c r="F250" s="275">
        <v>1</v>
      </c>
      <c r="G250" s="277"/>
      <c r="H250" s="278"/>
      <c r="I250" s="279"/>
      <c r="J250" s="280"/>
      <c r="K250" s="309"/>
    </row>
    <row r="251" spans="1:11" ht="15" customHeight="1" x14ac:dyDescent="0.3">
      <c r="A251" s="263"/>
      <c r="B251" s="249" t="s">
        <v>147</v>
      </c>
      <c r="C251" s="250"/>
      <c r="D251" s="250"/>
      <c r="E251" s="250"/>
      <c r="F251" s="250"/>
      <c r="G251" s="250"/>
      <c r="H251" s="250"/>
      <c r="I251" s="250"/>
      <c r="J251" s="251"/>
      <c r="K251" s="309"/>
    </row>
    <row r="252" spans="1:11" ht="26" x14ac:dyDescent="0.3">
      <c r="A252" s="262"/>
      <c r="B252" s="63" t="s">
        <v>112</v>
      </c>
      <c r="C252" s="38" t="s">
        <v>113</v>
      </c>
      <c r="D252" s="63" t="s">
        <v>121</v>
      </c>
      <c r="E252" s="63" t="s">
        <v>115</v>
      </c>
      <c r="F252" s="314" t="s">
        <v>134</v>
      </c>
      <c r="G252" s="314"/>
      <c r="H252" s="278" t="s">
        <v>131</v>
      </c>
      <c r="I252" s="279"/>
      <c r="J252" s="280"/>
      <c r="K252" s="309"/>
    </row>
    <row r="253" spans="1:11" ht="15" customHeight="1" x14ac:dyDescent="0.3">
      <c r="A253" s="262"/>
      <c r="B253" s="43">
        <v>1</v>
      </c>
      <c r="C253" s="159" t="s">
        <v>725</v>
      </c>
      <c r="D253" s="159" t="s">
        <v>726</v>
      </c>
      <c r="E253" s="43" t="s">
        <v>454</v>
      </c>
      <c r="F253" s="305">
        <v>8</v>
      </c>
      <c r="G253" s="306"/>
      <c r="H253" s="301"/>
      <c r="I253" s="302"/>
      <c r="J253" s="303"/>
      <c r="K253" s="309"/>
    </row>
    <row r="254" spans="1:11" ht="15" customHeight="1" x14ac:dyDescent="0.3">
      <c r="A254" s="262"/>
      <c r="B254" s="43">
        <v>2</v>
      </c>
      <c r="C254" s="159" t="s">
        <v>727</v>
      </c>
      <c r="D254" s="159" t="s">
        <v>728</v>
      </c>
      <c r="E254" s="43" t="s">
        <v>454</v>
      </c>
      <c r="F254" s="305">
        <v>16</v>
      </c>
      <c r="G254" s="306"/>
      <c r="H254" s="301"/>
      <c r="I254" s="302"/>
      <c r="J254" s="303"/>
      <c r="K254" s="309"/>
    </row>
    <row r="255" spans="1:11" ht="15" customHeight="1" x14ac:dyDescent="0.3">
      <c r="A255" s="262"/>
      <c r="B255" s="43">
        <v>3</v>
      </c>
      <c r="C255" s="159" t="s">
        <v>729</v>
      </c>
      <c r="D255" s="154" t="s">
        <v>730</v>
      </c>
      <c r="E255" s="43" t="s">
        <v>454</v>
      </c>
      <c r="F255" s="305">
        <v>1</v>
      </c>
      <c r="G255" s="306"/>
      <c r="H255" s="301"/>
      <c r="I255" s="302"/>
      <c r="J255" s="303"/>
      <c r="K255" s="309"/>
    </row>
    <row r="256" spans="1:11" ht="15" customHeight="1" x14ac:dyDescent="0.3">
      <c r="A256" s="262"/>
      <c r="B256" s="43">
        <v>4</v>
      </c>
      <c r="C256" s="149" t="s">
        <v>541</v>
      </c>
      <c r="D256" s="154" t="s">
        <v>731</v>
      </c>
      <c r="E256" s="43" t="s">
        <v>454</v>
      </c>
      <c r="F256" s="305">
        <v>1</v>
      </c>
      <c r="G256" s="306"/>
      <c r="H256" s="301"/>
      <c r="I256" s="302"/>
      <c r="J256" s="303"/>
      <c r="K256" s="309"/>
    </row>
    <row r="257" spans="1:13" ht="15" customHeight="1" x14ac:dyDescent="0.3">
      <c r="A257" s="262"/>
      <c r="B257" s="43">
        <v>5</v>
      </c>
      <c r="C257" s="149" t="s">
        <v>739</v>
      </c>
      <c r="D257" s="176" t="s">
        <v>740</v>
      </c>
      <c r="E257" s="43" t="s">
        <v>454</v>
      </c>
      <c r="F257" s="305">
        <v>2</v>
      </c>
      <c r="G257" s="306"/>
      <c r="H257" s="301"/>
      <c r="I257" s="302"/>
      <c r="J257" s="303"/>
      <c r="K257" s="309"/>
    </row>
    <row r="258" spans="1:13" ht="24.75" customHeight="1" x14ac:dyDescent="0.3">
      <c r="A258" s="263"/>
      <c r="B258" s="294" t="s">
        <v>148</v>
      </c>
      <c r="C258" s="295"/>
      <c r="D258" s="295"/>
      <c r="E258" s="295"/>
      <c r="F258" s="295"/>
      <c r="G258" s="295"/>
      <c r="H258" s="295"/>
      <c r="I258" s="295"/>
      <c r="J258" s="296"/>
      <c r="K258" s="308"/>
    </row>
    <row r="259" spans="1:13" ht="23.25" customHeight="1" x14ac:dyDescent="0.3">
      <c r="A259" s="262"/>
      <c r="B259" s="63" t="s">
        <v>112</v>
      </c>
      <c r="C259" s="275" t="s">
        <v>130</v>
      </c>
      <c r="D259" s="276"/>
      <c r="E259" s="276"/>
      <c r="F259" s="276"/>
      <c r="G259" s="277"/>
      <c r="H259" s="278" t="s">
        <v>131</v>
      </c>
      <c r="I259" s="279"/>
      <c r="J259" s="280"/>
      <c r="K259" s="309"/>
    </row>
    <row r="260" spans="1:13" ht="15" customHeight="1" x14ac:dyDescent="0.3">
      <c r="A260" s="262"/>
      <c r="B260" s="43">
        <v>1</v>
      </c>
      <c r="C260" s="198" t="s">
        <v>743</v>
      </c>
      <c r="D260" s="199"/>
      <c r="E260" s="199"/>
      <c r="F260" s="199"/>
      <c r="G260" s="199"/>
      <c r="H260" s="199"/>
      <c r="I260" s="199"/>
      <c r="J260" s="200"/>
      <c r="K260" s="309"/>
    </row>
    <row r="261" spans="1:13" ht="15" customHeight="1" x14ac:dyDescent="0.3">
      <c r="A261" s="262"/>
      <c r="B261" s="43">
        <v>2</v>
      </c>
      <c r="C261" s="198" t="s">
        <v>718</v>
      </c>
      <c r="D261" s="199"/>
      <c r="E261" s="199"/>
      <c r="F261" s="199"/>
      <c r="G261" s="199"/>
      <c r="H261" s="199"/>
      <c r="I261" s="199"/>
      <c r="J261" s="200"/>
      <c r="K261" s="309"/>
    </row>
    <row r="262" spans="1:13" ht="15" customHeight="1" x14ac:dyDescent="0.3">
      <c r="A262" s="262"/>
      <c r="B262" s="43">
        <v>3</v>
      </c>
      <c r="C262" s="198" t="s">
        <v>719</v>
      </c>
      <c r="D262" s="199"/>
      <c r="E262" s="199"/>
      <c r="F262" s="199"/>
      <c r="G262" s="199"/>
      <c r="H262" s="199"/>
      <c r="I262" s="199"/>
      <c r="J262" s="200"/>
      <c r="K262" s="309"/>
    </row>
    <row r="263" spans="1:13" ht="15" customHeight="1" x14ac:dyDescent="0.3">
      <c r="A263" s="262"/>
      <c r="B263" s="43">
        <v>4</v>
      </c>
      <c r="C263" s="198" t="s">
        <v>744</v>
      </c>
      <c r="D263" s="199"/>
      <c r="E263" s="199"/>
      <c r="F263" s="199"/>
      <c r="G263" s="199"/>
      <c r="H263" s="199"/>
      <c r="I263" s="199"/>
      <c r="J263" s="200"/>
      <c r="K263" s="309"/>
    </row>
    <row r="264" spans="1:13" ht="15" customHeight="1" x14ac:dyDescent="0.3">
      <c r="A264" s="262"/>
      <c r="B264" s="43">
        <v>5</v>
      </c>
      <c r="C264" s="198" t="s">
        <v>721</v>
      </c>
      <c r="D264" s="199"/>
      <c r="E264" s="199"/>
      <c r="F264" s="199"/>
      <c r="G264" s="199"/>
      <c r="H264" s="199"/>
      <c r="I264" s="199"/>
      <c r="J264" s="200"/>
      <c r="K264" s="309"/>
    </row>
    <row r="265" spans="1:13" ht="15" customHeight="1" x14ac:dyDescent="0.3">
      <c r="A265" s="262"/>
      <c r="B265" s="43">
        <v>6</v>
      </c>
      <c r="C265" s="198" t="s">
        <v>745</v>
      </c>
      <c r="D265" s="199"/>
      <c r="E265" s="199"/>
      <c r="F265" s="199"/>
      <c r="G265" s="199"/>
      <c r="H265" s="199"/>
      <c r="I265" s="199"/>
      <c r="J265" s="200"/>
      <c r="K265" s="309"/>
    </row>
    <row r="266" spans="1:13" ht="15" customHeight="1" x14ac:dyDescent="0.3">
      <c r="A266" s="262"/>
      <c r="B266" s="43">
        <v>7</v>
      </c>
      <c r="C266" s="198" t="s">
        <v>723</v>
      </c>
      <c r="D266" s="199"/>
      <c r="E266" s="199"/>
      <c r="F266" s="199"/>
      <c r="G266" s="199"/>
      <c r="H266" s="199"/>
      <c r="I266" s="199"/>
      <c r="J266" s="200"/>
      <c r="K266" s="309"/>
    </row>
    <row r="267" spans="1:13" ht="15" customHeight="1" thickBot="1" x14ac:dyDescent="0.35">
      <c r="A267" s="262"/>
      <c r="B267" s="43">
        <v>8</v>
      </c>
      <c r="C267" s="332" t="s">
        <v>724</v>
      </c>
      <c r="D267" s="333"/>
      <c r="E267" s="333"/>
      <c r="F267" s="333"/>
      <c r="G267" s="333"/>
      <c r="H267" s="333"/>
      <c r="I267" s="333"/>
      <c r="J267" s="334"/>
      <c r="K267" s="309"/>
    </row>
    <row r="268" spans="1:13" ht="15" customHeight="1" x14ac:dyDescent="0.3">
      <c r="A268" s="263"/>
      <c r="B268" s="290"/>
      <c r="C268" s="290"/>
      <c r="D268" s="290"/>
      <c r="E268" s="290"/>
      <c r="F268" s="290"/>
      <c r="G268" s="290"/>
      <c r="H268" s="290"/>
      <c r="I268" s="290"/>
      <c r="J268" s="290"/>
      <c r="K268" s="308"/>
    </row>
    <row r="269" spans="1:13" ht="15" customHeight="1" x14ac:dyDescent="0.3">
      <c r="A269" s="263"/>
      <c r="B269" s="291"/>
      <c r="C269" s="291"/>
      <c r="D269" s="291"/>
      <c r="E269" s="291"/>
      <c r="F269" s="291"/>
      <c r="G269" s="291"/>
      <c r="H269" s="291"/>
      <c r="I269" s="291"/>
      <c r="J269" s="291"/>
      <c r="K269" s="308"/>
    </row>
    <row r="270" spans="1:13" ht="31.5" customHeight="1" x14ac:dyDescent="0.3">
      <c r="A270" s="262"/>
      <c r="B270" s="335" t="s">
        <v>149</v>
      </c>
      <c r="C270" s="336"/>
      <c r="D270" s="336"/>
      <c r="E270" s="336"/>
      <c r="F270" s="336"/>
      <c r="G270" s="336"/>
      <c r="H270" s="336"/>
      <c r="I270" s="336"/>
      <c r="J270" s="337"/>
      <c r="K270" s="309"/>
    </row>
    <row r="271" spans="1:13" ht="26" x14ac:dyDescent="0.3">
      <c r="A271" s="262"/>
      <c r="B271" s="63" t="s">
        <v>112</v>
      </c>
      <c r="C271" s="38" t="s">
        <v>113</v>
      </c>
      <c r="D271" s="63" t="s">
        <v>121</v>
      </c>
      <c r="E271" s="63" t="s">
        <v>115</v>
      </c>
      <c r="F271" s="314" t="s">
        <v>134</v>
      </c>
      <c r="G271" s="314"/>
      <c r="H271" s="278" t="s">
        <v>131</v>
      </c>
      <c r="I271" s="279"/>
      <c r="J271" s="280"/>
      <c r="K271" s="309"/>
    </row>
    <row r="272" spans="1:13" ht="15" customHeight="1" x14ac:dyDescent="0.3">
      <c r="A272" s="262"/>
      <c r="B272" s="43">
        <v>1</v>
      </c>
      <c r="C272" s="149" t="s">
        <v>590</v>
      </c>
      <c r="D272" s="149" t="s">
        <v>591</v>
      </c>
      <c r="E272" s="43" t="s">
        <v>454</v>
      </c>
      <c r="F272" s="304">
        <v>15</v>
      </c>
      <c r="G272" s="304"/>
      <c r="H272" s="301"/>
      <c r="I272" s="302"/>
      <c r="J272" s="303"/>
      <c r="K272" s="309"/>
      <c r="M272" s="183"/>
    </row>
    <row r="273" spans="1:13" ht="15" customHeight="1" x14ac:dyDescent="0.3">
      <c r="A273" s="262"/>
      <c r="B273" s="43">
        <v>2</v>
      </c>
      <c r="C273" s="149" t="s">
        <v>592</v>
      </c>
      <c r="D273" s="149" t="s">
        <v>593</v>
      </c>
      <c r="E273" s="43" t="s">
        <v>454</v>
      </c>
      <c r="F273" s="330">
        <v>200</v>
      </c>
      <c r="G273" s="331"/>
      <c r="H273" s="301"/>
      <c r="I273" s="302"/>
      <c r="J273" s="303"/>
      <c r="K273" s="309"/>
      <c r="M273" s="183"/>
    </row>
    <row r="274" spans="1:13" ht="15" customHeight="1" x14ac:dyDescent="0.3">
      <c r="A274" s="262"/>
      <c r="B274" s="43">
        <v>3</v>
      </c>
      <c r="C274" s="149" t="s">
        <v>594</v>
      </c>
      <c r="D274" s="149" t="s">
        <v>595</v>
      </c>
      <c r="E274" s="43" t="s">
        <v>454</v>
      </c>
      <c r="F274" s="305">
        <v>200</v>
      </c>
      <c r="G274" s="306"/>
      <c r="H274" s="301"/>
      <c r="I274" s="302"/>
      <c r="J274" s="303"/>
      <c r="K274" s="309"/>
      <c r="M274" s="183"/>
    </row>
    <row r="275" spans="1:13" ht="15" customHeight="1" x14ac:dyDescent="0.3">
      <c r="A275" s="262"/>
      <c r="B275" s="43">
        <v>4</v>
      </c>
      <c r="C275" s="149" t="s">
        <v>596</v>
      </c>
      <c r="D275" s="149" t="s">
        <v>597</v>
      </c>
      <c r="E275" s="43" t="s">
        <v>454</v>
      </c>
      <c r="F275" s="305">
        <v>20</v>
      </c>
      <c r="G275" s="306"/>
      <c r="H275" s="301"/>
      <c r="I275" s="302"/>
      <c r="J275" s="303"/>
      <c r="K275" s="309"/>
      <c r="M275" s="183"/>
    </row>
    <row r="276" spans="1:13" ht="15" customHeight="1" x14ac:dyDescent="0.3">
      <c r="A276" s="262"/>
      <c r="B276" s="43">
        <v>5</v>
      </c>
      <c r="C276" s="149" t="s">
        <v>598</v>
      </c>
      <c r="D276" s="149" t="s">
        <v>599</v>
      </c>
      <c r="E276" s="43" t="s">
        <v>454</v>
      </c>
      <c r="F276" s="305">
        <v>6</v>
      </c>
      <c r="G276" s="306"/>
      <c r="H276" s="301"/>
      <c r="I276" s="302"/>
      <c r="J276" s="303"/>
      <c r="K276" s="309"/>
      <c r="M276" s="183"/>
    </row>
    <row r="277" spans="1:13" ht="15" customHeight="1" x14ac:dyDescent="0.3">
      <c r="A277" s="262"/>
      <c r="B277" s="43">
        <v>6</v>
      </c>
      <c r="C277" s="149" t="s">
        <v>600</v>
      </c>
      <c r="D277" s="149" t="s">
        <v>601</v>
      </c>
      <c r="E277" s="43" t="s">
        <v>454</v>
      </c>
      <c r="F277" s="305">
        <v>1</v>
      </c>
      <c r="G277" s="306"/>
      <c r="H277" s="301"/>
      <c r="I277" s="302"/>
      <c r="J277" s="303"/>
      <c r="K277" s="309"/>
      <c r="M277" s="183"/>
    </row>
    <row r="278" spans="1:13" ht="15.5" x14ac:dyDescent="0.3">
      <c r="A278" s="262"/>
      <c r="B278" s="43">
        <v>7</v>
      </c>
      <c r="C278" s="149" t="s">
        <v>602</v>
      </c>
      <c r="D278" s="149" t="s">
        <v>603</v>
      </c>
      <c r="E278" s="43" t="s">
        <v>454</v>
      </c>
      <c r="F278" s="305">
        <v>50</v>
      </c>
      <c r="G278" s="306"/>
      <c r="H278" s="301"/>
      <c r="I278" s="302"/>
      <c r="J278" s="303"/>
      <c r="K278" s="309"/>
      <c r="M278" s="183"/>
    </row>
    <row r="279" spans="1:13" ht="15" customHeight="1" x14ac:dyDescent="0.3">
      <c r="A279" s="262"/>
      <c r="B279" s="43">
        <v>8</v>
      </c>
      <c r="C279" s="149" t="s">
        <v>604</v>
      </c>
      <c r="D279" s="149" t="s">
        <v>605</v>
      </c>
      <c r="E279" s="43" t="s">
        <v>454</v>
      </c>
      <c r="F279" s="305">
        <v>2</v>
      </c>
      <c r="G279" s="306"/>
      <c r="H279" s="301"/>
      <c r="I279" s="302"/>
      <c r="J279" s="303"/>
      <c r="K279" s="309"/>
      <c r="M279" s="183"/>
    </row>
    <row r="280" spans="1:13" ht="15" customHeight="1" x14ac:dyDescent="0.3">
      <c r="A280" s="262"/>
      <c r="B280" s="43">
        <v>9</v>
      </c>
      <c r="C280" s="149" t="s">
        <v>606</v>
      </c>
      <c r="D280" s="149" t="s">
        <v>607</v>
      </c>
      <c r="E280" s="43" t="s">
        <v>454</v>
      </c>
      <c r="F280" s="305">
        <v>4</v>
      </c>
      <c r="G280" s="306"/>
      <c r="H280" s="301"/>
      <c r="I280" s="302"/>
      <c r="J280" s="303"/>
      <c r="K280" s="309"/>
      <c r="M280" s="183"/>
    </row>
    <row r="281" spans="1:13" ht="15" customHeight="1" x14ac:dyDescent="0.3">
      <c r="A281" s="262"/>
      <c r="B281" s="43">
        <v>10</v>
      </c>
      <c r="C281" s="149" t="s">
        <v>608</v>
      </c>
      <c r="D281" s="149" t="s">
        <v>609</v>
      </c>
      <c r="E281" s="43" t="s">
        <v>454</v>
      </c>
      <c r="F281" s="305">
        <v>4</v>
      </c>
      <c r="G281" s="306"/>
      <c r="H281" s="301"/>
      <c r="I281" s="302"/>
      <c r="J281" s="303"/>
      <c r="K281" s="309"/>
      <c r="M281" s="183"/>
    </row>
    <row r="282" spans="1:13" ht="15" customHeight="1" x14ac:dyDescent="0.3">
      <c r="A282" s="262"/>
      <c r="B282" s="43">
        <v>11</v>
      </c>
      <c r="C282" s="149" t="s">
        <v>610</v>
      </c>
      <c r="D282" s="149" t="s">
        <v>611</v>
      </c>
      <c r="E282" s="43" t="s">
        <v>454</v>
      </c>
      <c r="F282" s="305">
        <v>4</v>
      </c>
      <c r="G282" s="306"/>
      <c r="H282" s="301"/>
      <c r="I282" s="302"/>
      <c r="J282" s="303"/>
      <c r="K282" s="309"/>
      <c r="M282" s="183"/>
    </row>
    <row r="283" spans="1:13" ht="15" customHeight="1" x14ac:dyDescent="0.3">
      <c r="A283" s="262"/>
      <c r="B283" s="43">
        <v>12</v>
      </c>
      <c r="C283" s="149" t="s">
        <v>612</v>
      </c>
      <c r="D283" s="149" t="s">
        <v>613</v>
      </c>
      <c r="E283" s="43" t="s">
        <v>454</v>
      </c>
      <c r="F283" s="305">
        <v>4</v>
      </c>
      <c r="G283" s="306"/>
      <c r="H283" s="301"/>
      <c r="I283" s="302"/>
      <c r="J283" s="303"/>
      <c r="K283" s="309"/>
      <c r="M283" s="183"/>
    </row>
    <row r="284" spans="1:13" ht="15" customHeight="1" x14ac:dyDescent="0.3">
      <c r="A284" s="262"/>
      <c r="B284" s="43">
        <v>13</v>
      </c>
      <c r="C284" s="149" t="s">
        <v>614</v>
      </c>
      <c r="D284" s="149" t="s">
        <v>615</v>
      </c>
      <c r="E284" s="43" t="s">
        <v>454</v>
      </c>
      <c r="F284" s="305">
        <v>1</v>
      </c>
      <c r="G284" s="306"/>
      <c r="H284" s="301"/>
      <c r="I284" s="302"/>
      <c r="J284" s="303"/>
      <c r="K284" s="309"/>
      <c r="M284" s="183"/>
    </row>
    <row r="285" spans="1:13" ht="15" customHeight="1" x14ac:dyDescent="0.3">
      <c r="A285" s="262"/>
      <c r="B285" s="43">
        <v>14</v>
      </c>
      <c r="C285" s="149" t="s">
        <v>616</v>
      </c>
      <c r="D285" s="149" t="s">
        <v>617</v>
      </c>
      <c r="E285" s="43" t="s">
        <v>454</v>
      </c>
      <c r="F285" s="305">
        <v>4</v>
      </c>
      <c r="G285" s="306"/>
      <c r="H285" s="301"/>
      <c r="I285" s="302"/>
      <c r="J285" s="303"/>
      <c r="K285" s="309"/>
      <c r="M285" s="183"/>
    </row>
    <row r="286" spans="1:13" ht="15" customHeight="1" x14ac:dyDescent="0.3">
      <c r="A286" s="262"/>
      <c r="B286" s="43">
        <v>15</v>
      </c>
      <c r="C286" s="149" t="s">
        <v>618</v>
      </c>
      <c r="D286" s="149" t="s">
        <v>615</v>
      </c>
      <c r="E286" s="43" t="s">
        <v>454</v>
      </c>
      <c r="F286" s="304">
        <v>4</v>
      </c>
      <c r="G286" s="304"/>
      <c r="H286" s="86"/>
      <c r="I286" s="87"/>
      <c r="J286" s="88"/>
      <c r="K286" s="309"/>
      <c r="M286" s="183"/>
    </row>
    <row r="287" spans="1:13" ht="15" customHeight="1" x14ac:dyDescent="0.3">
      <c r="A287" s="262"/>
      <c r="B287" s="43">
        <v>16</v>
      </c>
      <c r="C287" s="149" t="s">
        <v>619</v>
      </c>
      <c r="D287" s="149" t="s">
        <v>620</v>
      </c>
      <c r="E287" s="43" t="s">
        <v>454</v>
      </c>
      <c r="F287" s="305">
        <v>1</v>
      </c>
      <c r="G287" s="306"/>
      <c r="H287" s="301"/>
      <c r="I287" s="302"/>
      <c r="J287" s="303"/>
      <c r="K287" s="309"/>
      <c r="M287" s="183"/>
    </row>
    <row r="288" spans="1:13" ht="24.75" customHeight="1" x14ac:dyDescent="0.3">
      <c r="A288" s="263"/>
      <c r="B288" s="329"/>
      <c r="C288" s="329"/>
      <c r="D288" s="329"/>
      <c r="E288" s="329"/>
      <c r="F288" s="329"/>
      <c r="G288" s="329"/>
      <c r="H288" s="329"/>
      <c r="I288" s="329"/>
      <c r="J288" s="329"/>
      <c r="K288" s="308"/>
      <c r="M288" s="183"/>
    </row>
    <row r="289" spans="1:13" ht="22.5" customHeight="1" x14ac:dyDescent="0.3">
      <c r="A289" s="263"/>
      <c r="B289" s="336" t="s">
        <v>150</v>
      </c>
      <c r="C289" s="336"/>
      <c r="D289" s="336"/>
      <c r="E289" s="336"/>
      <c r="F289" s="336"/>
      <c r="G289" s="336"/>
      <c r="H289" s="336"/>
      <c r="I289" s="336"/>
      <c r="J289" s="336"/>
      <c r="K289" s="308"/>
      <c r="M289" s="184"/>
    </row>
    <row r="290" spans="1:13" ht="19.5" customHeight="1" x14ac:dyDescent="0.3">
      <c r="A290" s="263"/>
      <c r="B290" s="312" t="s">
        <v>151</v>
      </c>
      <c r="C290" s="312"/>
      <c r="D290" s="312"/>
      <c r="E290" s="312"/>
      <c r="F290" s="312"/>
      <c r="G290" s="312"/>
      <c r="H290" s="312"/>
      <c r="I290" s="312"/>
      <c r="J290" s="313"/>
      <c r="K290" s="309"/>
    </row>
    <row r="291" spans="1:13" ht="26" x14ac:dyDescent="0.3">
      <c r="A291" s="262"/>
      <c r="B291" s="63" t="s">
        <v>112</v>
      </c>
      <c r="C291" s="38" t="s">
        <v>113</v>
      </c>
      <c r="D291" s="63" t="s">
        <v>121</v>
      </c>
      <c r="E291" s="63" t="s">
        <v>115</v>
      </c>
      <c r="F291" s="63" t="s">
        <v>134</v>
      </c>
      <c r="G291" s="68" t="s">
        <v>134</v>
      </c>
      <c r="H291" s="278" t="s">
        <v>131</v>
      </c>
      <c r="I291" s="279"/>
      <c r="J291" s="280"/>
      <c r="K291" s="309"/>
    </row>
    <row r="292" spans="1:13" ht="15.5" x14ac:dyDescent="0.3">
      <c r="A292" s="262"/>
      <c r="B292" s="182">
        <v>1</v>
      </c>
      <c r="C292" s="147" t="s">
        <v>749</v>
      </c>
      <c r="D292" s="175" t="s">
        <v>750</v>
      </c>
      <c r="E292" s="185" t="s">
        <v>454</v>
      </c>
      <c r="F292" s="185">
        <v>1</v>
      </c>
      <c r="G292" s="185">
        <v>1</v>
      </c>
      <c r="H292" s="78"/>
      <c r="I292" s="79"/>
      <c r="J292" s="80"/>
      <c r="K292" s="309"/>
    </row>
    <row r="293" spans="1:13" ht="26" x14ac:dyDescent="0.3">
      <c r="A293" s="262"/>
      <c r="B293" s="69">
        <v>2</v>
      </c>
      <c r="C293" s="147" t="s">
        <v>751</v>
      </c>
      <c r="D293" s="175" t="s">
        <v>752</v>
      </c>
      <c r="E293" s="185" t="s">
        <v>454</v>
      </c>
      <c r="F293" s="185">
        <v>3</v>
      </c>
      <c r="G293" s="185">
        <v>3</v>
      </c>
      <c r="H293" s="278"/>
      <c r="I293" s="279"/>
      <c r="J293" s="280"/>
      <c r="K293" s="309"/>
    </row>
    <row r="294" spans="1:13" ht="15.5" x14ac:dyDescent="0.3">
      <c r="A294" s="262"/>
      <c r="B294" s="69">
        <v>3</v>
      </c>
      <c r="C294" s="147" t="s">
        <v>753</v>
      </c>
      <c r="D294" s="166" t="s">
        <v>750</v>
      </c>
      <c r="E294" s="185" t="s">
        <v>454</v>
      </c>
      <c r="F294" s="185">
        <v>1</v>
      </c>
      <c r="G294" s="185">
        <v>1</v>
      </c>
      <c r="H294" s="78"/>
      <c r="I294" s="79"/>
      <c r="J294" s="80"/>
      <c r="K294" s="309"/>
    </row>
    <row r="295" spans="1:13" ht="15.5" x14ac:dyDescent="0.3">
      <c r="A295" s="262"/>
      <c r="B295" s="182">
        <v>4</v>
      </c>
      <c r="C295" s="147" t="s">
        <v>754</v>
      </c>
      <c r="D295" s="166" t="s">
        <v>750</v>
      </c>
      <c r="E295" s="185" t="s">
        <v>454</v>
      </c>
      <c r="F295" s="185">
        <v>1</v>
      </c>
      <c r="G295" s="185">
        <v>1</v>
      </c>
      <c r="H295" s="78"/>
      <c r="I295" s="79"/>
      <c r="J295" s="80"/>
      <c r="K295" s="309"/>
    </row>
    <row r="296" spans="1:13" ht="31" x14ac:dyDescent="0.3">
      <c r="A296" s="262"/>
      <c r="B296" s="69">
        <v>5</v>
      </c>
      <c r="C296" s="147" t="s">
        <v>755</v>
      </c>
      <c r="D296" s="159" t="s">
        <v>756</v>
      </c>
      <c r="E296" s="185" t="s">
        <v>454</v>
      </c>
      <c r="F296" s="185">
        <v>1</v>
      </c>
      <c r="G296" s="185">
        <v>1</v>
      </c>
      <c r="H296" s="78"/>
      <c r="I296" s="79"/>
      <c r="J296" s="80"/>
      <c r="K296" s="309"/>
    </row>
    <row r="297" spans="1:13" ht="46.5" x14ac:dyDescent="0.3">
      <c r="A297" s="262"/>
      <c r="B297" s="69">
        <v>6</v>
      </c>
      <c r="C297" s="172" t="s">
        <v>757</v>
      </c>
      <c r="D297" s="150" t="s">
        <v>758</v>
      </c>
      <c r="E297" s="185" t="s">
        <v>454</v>
      </c>
      <c r="F297" s="186">
        <v>1</v>
      </c>
      <c r="G297" s="186">
        <v>1</v>
      </c>
      <c r="H297" s="78"/>
      <c r="I297" s="79"/>
      <c r="J297" s="80"/>
      <c r="K297" s="309"/>
    </row>
    <row r="298" spans="1:13" ht="31" x14ac:dyDescent="0.3">
      <c r="A298" s="262"/>
      <c r="B298" s="182">
        <v>7</v>
      </c>
      <c r="C298" s="148" t="s">
        <v>759</v>
      </c>
      <c r="D298" s="149" t="s">
        <v>760</v>
      </c>
      <c r="E298" s="152" t="s">
        <v>454</v>
      </c>
      <c r="F298" s="152">
        <v>1</v>
      </c>
      <c r="G298" s="152">
        <v>1</v>
      </c>
      <c r="H298" s="78"/>
      <c r="I298" s="79"/>
      <c r="J298" s="80"/>
      <c r="K298" s="309"/>
    </row>
    <row r="299" spans="1:13" ht="46.5" x14ac:dyDescent="0.3">
      <c r="A299" s="262"/>
      <c r="B299" s="69">
        <v>8</v>
      </c>
      <c r="C299" s="160" t="s">
        <v>761</v>
      </c>
      <c r="D299" s="149" t="s">
        <v>680</v>
      </c>
      <c r="E299" s="152" t="s">
        <v>454</v>
      </c>
      <c r="F299" s="152">
        <v>3</v>
      </c>
      <c r="G299" s="152">
        <v>3</v>
      </c>
      <c r="H299" s="78"/>
      <c r="I299" s="79"/>
      <c r="J299" s="80"/>
      <c r="K299" s="309"/>
    </row>
    <row r="300" spans="1:13" ht="46.5" x14ac:dyDescent="0.3">
      <c r="A300" s="262"/>
      <c r="B300" s="69">
        <v>9</v>
      </c>
      <c r="C300" s="160" t="s">
        <v>684</v>
      </c>
      <c r="D300" s="149" t="s">
        <v>689</v>
      </c>
      <c r="E300" s="152" t="s">
        <v>454</v>
      </c>
      <c r="F300" s="152">
        <v>3</v>
      </c>
      <c r="G300" s="152">
        <v>3</v>
      </c>
      <c r="H300" s="78"/>
      <c r="I300" s="79"/>
      <c r="J300" s="80"/>
      <c r="K300" s="309"/>
    </row>
    <row r="301" spans="1:13" ht="46.5" x14ac:dyDescent="0.3">
      <c r="A301" s="262"/>
      <c r="B301" s="182">
        <v>10</v>
      </c>
      <c r="C301" s="160" t="s">
        <v>676</v>
      </c>
      <c r="D301" s="149" t="s">
        <v>680</v>
      </c>
      <c r="E301" s="152" t="s">
        <v>454</v>
      </c>
      <c r="F301" s="152">
        <v>3</v>
      </c>
      <c r="G301" s="152">
        <v>3</v>
      </c>
      <c r="H301" s="78"/>
      <c r="I301" s="79"/>
      <c r="J301" s="80"/>
      <c r="K301" s="309"/>
    </row>
    <row r="302" spans="1:13" ht="46.5" x14ac:dyDescent="0.3">
      <c r="A302" s="262"/>
      <c r="B302" s="69">
        <v>11</v>
      </c>
      <c r="C302" s="160" t="s">
        <v>762</v>
      </c>
      <c r="D302" s="149" t="s">
        <v>680</v>
      </c>
      <c r="E302" s="152" t="s">
        <v>454</v>
      </c>
      <c r="F302" s="152">
        <v>3</v>
      </c>
      <c r="G302" s="152">
        <v>3</v>
      </c>
      <c r="H302" s="78"/>
      <c r="I302" s="79"/>
      <c r="J302" s="80"/>
      <c r="K302" s="309"/>
    </row>
    <row r="303" spans="1:13" ht="46.5" x14ac:dyDescent="0.3">
      <c r="A303" s="262"/>
      <c r="B303" s="69">
        <v>12</v>
      </c>
      <c r="C303" s="160" t="s">
        <v>763</v>
      </c>
      <c r="D303" s="149" t="s">
        <v>689</v>
      </c>
      <c r="E303" s="152" t="s">
        <v>454</v>
      </c>
      <c r="F303" s="152">
        <v>3</v>
      </c>
      <c r="G303" s="152">
        <v>3</v>
      </c>
      <c r="H303" s="78"/>
      <c r="I303" s="79"/>
      <c r="J303" s="80"/>
      <c r="K303" s="309"/>
    </row>
    <row r="304" spans="1:13" ht="31" x14ac:dyDescent="0.3">
      <c r="A304" s="262"/>
      <c r="B304" s="182">
        <v>13</v>
      </c>
      <c r="C304" s="160" t="s">
        <v>764</v>
      </c>
      <c r="D304" s="149" t="s">
        <v>765</v>
      </c>
      <c r="E304" s="152" t="s">
        <v>454</v>
      </c>
      <c r="F304" s="152">
        <v>3</v>
      </c>
      <c r="G304" s="152">
        <v>3</v>
      </c>
      <c r="H304" s="78"/>
      <c r="I304" s="79"/>
      <c r="J304" s="80"/>
      <c r="K304" s="309"/>
    </row>
    <row r="305" spans="1:11" ht="31" x14ac:dyDescent="0.3">
      <c r="A305" s="262"/>
      <c r="B305" s="69">
        <v>14</v>
      </c>
      <c r="C305" s="160" t="s">
        <v>766</v>
      </c>
      <c r="D305" s="149" t="s">
        <v>767</v>
      </c>
      <c r="E305" s="152" t="s">
        <v>454</v>
      </c>
      <c r="F305" s="152">
        <v>3</v>
      </c>
      <c r="G305" s="152">
        <v>3</v>
      </c>
      <c r="H305" s="278"/>
      <c r="I305" s="279"/>
      <c r="J305" s="280"/>
      <c r="K305" s="309"/>
    </row>
    <row r="306" spans="1:11" ht="31" x14ac:dyDescent="0.3">
      <c r="A306" s="262"/>
      <c r="B306" s="69">
        <v>15</v>
      </c>
      <c r="C306" s="160" t="s">
        <v>768</v>
      </c>
      <c r="D306" s="149" t="s">
        <v>767</v>
      </c>
      <c r="E306" s="152" t="s">
        <v>454</v>
      </c>
      <c r="F306" s="152">
        <v>3</v>
      </c>
      <c r="G306" s="152">
        <v>3</v>
      </c>
      <c r="H306" s="78"/>
      <c r="I306" s="79"/>
      <c r="J306" s="80"/>
      <c r="K306" s="309"/>
    </row>
    <row r="307" spans="1:11" ht="15.5" x14ac:dyDescent="0.3">
      <c r="A307" s="262"/>
      <c r="B307" s="182">
        <v>16</v>
      </c>
      <c r="C307" s="160" t="s">
        <v>769</v>
      </c>
      <c r="D307" s="149" t="s">
        <v>770</v>
      </c>
      <c r="E307" s="152" t="s">
        <v>454</v>
      </c>
      <c r="F307" s="152">
        <v>1</v>
      </c>
      <c r="G307" s="152">
        <v>1</v>
      </c>
      <c r="H307" s="78"/>
      <c r="I307" s="79"/>
      <c r="J307" s="80"/>
      <c r="K307" s="309"/>
    </row>
    <row r="308" spans="1:11" ht="15.5" x14ac:dyDescent="0.3">
      <c r="A308" s="262"/>
      <c r="B308" s="69">
        <v>17</v>
      </c>
      <c r="C308" s="160" t="s">
        <v>771</v>
      </c>
      <c r="D308" s="149" t="s">
        <v>770</v>
      </c>
      <c r="E308" s="152" t="s">
        <v>454</v>
      </c>
      <c r="F308" s="152">
        <v>1</v>
      </c>
      <c r="G308" s="152">
        <v>1</v>
      </c>
      <c r="H308" s="278"/>
      <c r="I308" s="279"/>
      <c r="J308" s="280"/>
      <c r="K308" s="309"/>
    </row>
    <row r="309" spans="1:11" ht="15.5" x14ac:dyDescent="0.3">
      <c r="A309" s="262"/>
      <c r="B309" s="69">
        <v>18</v>
      </c>
      <c r="C309" s="160" t="s">
        <v>772</v>
      </c>
      <c r="D309" s="149" t="s">
        <v>770</v>
      </c>
      <c r="E309" s="152" t="s">
        <v>454</v>
      </c>
      <c r="F309" s="152">
        <v>1</v>
      </c>
      <c r="G309" s="152">
        <v>1</v>
      </c>
      <c r="H309" s="78"/>
      <c r="I309" s="79"/>
      <c r="J309" s="80"/>
      <c r="K309" s="309"/>
    </row>
    <row r="310" spans="1:11" ht="15.5" x14ac:dyDescent="0.3">
      <c r="A310" s="262"/>
      <c r="B310" s="182">
        <v>19</v>
      </c>
      <c r="C310" s="160" t="s">
        <v>773</v>
      </c>
      <c r="D310" s="149" t="s">
        <v>770</v>
      </c>
      <c r="E310" s="152" t="s">
        <v>454</v>
      </c>
      <c r="F310" s="152">
        <v>1</v>
      </c>
      <c r="G310" s="152">
        <v>1</v>
      </c>
      <c r="H310" s="78"/>
      <c r="I310" s="79"/>
      <c r="J310" s="80"/>
      <c r="K310" s="309"/>
    </row>
    <row r="311" spans="1:11" ht="15.5" x14ac:dyDescent="0.3">
      <c r="A311" s="262"/>
      <c r="B311" s="69">
        <v>20</v>
      </c>
      <c r="C311" s="160" t="s">
        <v>774</v>
      </c>
      <c r="D311" s="149" t="s">
        <v>770</v>
      </c>
      <c r="E311" s="152" t="s">
        <v>454</v>
      </c>
      <c r="F311" s="152">
        <v>1</v>
      </c>
      <c r="G311" s="152">
        <v>1</v>
      </c>
      <c r="H311" s="78"/>
      <c r="I311" s="79"/>
      <c r="J311" s="80"/>
      <c r="K311" s="309"/>
    </row>
    <row r="312" spans="1:11" ht="15.5" x14ac:dyDescent="0.3">
      <c r="A312" s="262"/>
      <c r="B312" s="69">
        <v>21</v>
      </c>
      <c r="C312" s="160" t="s">
        <v>775</v>
      </c>
      <c r="D312" s="149" t="s">
        <v>770</v>
      </c>
      <c r="E312" s="152" t="s">
        <v>454</v>
      </c>
      <c r="F312" s="152">
        <v>1</v>
      </c>
      <c r="G312" s="152">
        <v>1</v>
      </c>
      <c r="H312" s="78"/>
      <c r="I312" s="79"/>
      <c r="J312" s="80"/>
      <c r="K312" s="309"/>
    </row>
    <row r="313" spans="1:11" ht="15.5" x14ac:dyDescent="0.3">
      <c r="A313" s="262"/>
      <c r="B313" s="182">
        <v>22</v>
      </c>
      <c r="C313" s="160" t="s">
        <v>776</v>
      </c>
      <c r="D313" s="149" t="s">
        <v>770</v>
      </c>
      <c r="E313" s="152" t="s">
        <v>454</v>
      </c>
      <c r="F313" s="152">
        <v>1</v>
      </c>
      <c r="G313" s="152">
        <v>1</v>
      </c>
      <c r="H313" s="78"/>
      <c r="I313" s="79"/>
      <c r="J313" s="80"/>
      <c r="K313" s="309"/>
    </row>
    <row r="314" spans="1:11" ht="15.5" x14ac:dyDescent="0.3">
      <c r="A314" s="262"/>
      <c r="B314" s="69">
        <v>23</v>
      </c>
      <c r="C314" s="160" t="s">
        <v>777</v>
      </c>
      <c r="D314" s="149" t="s">
        <v>770</v>
      </c>
      <c r="E314" s="152" t="s">
        <v>454</v>
      </c>
      <c r="F314" s="152">
        <v>3</v>
      </c>
      <c r="G314" s="152">
        <v>3</v>
      </c>
      <c r="H314" s="78"/>
      <c r="I314" s="79"/>
      <c r="J314" s="80"/>
      <c r="K314" s="309"/>
    </row>
    <row r="315" spans="1:11" ht="15.5" x14ac:dyDescent="0.3">
      <c r="A315" s="262"/>
      <c r="B315" s="69">
        <v>24</v>
      </c>
      <c r="C315" s="160" t="s">
        <v>778</v>
      </c>
      <c r="D315" s="149" t="s">
        <v>770</v>
      </c>
      <c r="E315" s="152" t="s">
        <v>454</v>
      </c>
      <c r="F315" s="152">
        <v>3</v>
      </c>
      <c r="G315" s="152">
        <v>3</v>
      </c>
      <c r="H315" s="78"/>
      <c r="I315" s="79"/>
      <c r="J315" s="80"/>
      <c r="K315" s="309"/>
    </row>
    <row r="316" spans="1:11" ht="15.5" x14ac:dyDescent="0.3">
      <c r="A316" s="262"/>
      <c r="B316" s="182">
        <v>25</v>
      </c>
      <c r="C316" s="160" t="s">
        <v>779</v>
      </c>
      <c r="D316" s="149" t="s">
        <v>770</v>
      </c>
      <c r="E316" s="152" t="s">
        <v>454</v>
      </c>
      <c r="F316" s="152">
        <v>1</v>
      </c>
      <c r="G316" s="152">
        <v>1</v>
      </c>
      <c r="H316" s="78"/>
      <c r="I316" s="79"/>
      <c r="J316" s="80"/>
      <c r="K316" s="309"/>
    </row>
    <row r="317" spans="1:11" ht="15.5" x14ac:dyDescent="0.3">
      <c r="A317" s="262"/>
      <c r="B317" s="69">
        <v>26</v>
      </c>
      <c r="C317" s="160" t="s">
        <v>780</v>
      </c>
      <c r="D317" s="149" t="s">
        <v>770</v>
      </c>
      <c r="E317" s="152" t="s">
        <v>454</v>
      </c>
      <c r="F317" s="152">
        <v>1</v>
      </c>
      <c r="G317" s="152">
        <v>1</v>
      </c>
      <c r="H317" s="78"/>
      <c r="I317" s="79"/>
      <c r="J317" s="80"/>
      <c r="K317" s="309"/>
    </row>
    <row r="318" spans="1:11" ht="15.5" x14ac:dyDescent="0.3">
      <c r="A318" s="262"/>
      <c r="B318" s="69">
        <v>27</v>
      </c>
      <c r="C318" s="160" t="s">
        <v>781</v>
      </c>
      <c r="D318" s="149" t="s">
        <v>770</v>
      </c>
      <c r="E318" s="152" t="s">
        <v>454</v>
      </c>
      <c r="F318" s="152">
        <v>1</v>
      </c>
      <c r="G318" s="152">
        <v>1</v>
      </c>
      <c r="H318" s="78"/>
      <c r="I318" s="79"/>
      <c r="J318" s="80"/>
      <c r="K318" s="309"/>
    </row>
    <row r="319" spans="1:11" ht="15.5" x14ac:dyDescent="0.3">
      <c r="A319" s="262"/>
      <c r="B319" s="69">
        <v>28</v>
      </c>
      <c r="C319" s="160" t="s">
        <v>782</v>
      </c>
      <c r="D319" s="149" t="s">
        <v>770</v>
      </c>
      <c r="E319" s="152" t="s">
        <v>454</v>
      </c>
      <c r="F319" s="152">
        <v>1</v>
      </c>
      <c r="G319" s="152">
        <v>1</v>
      </c>
      <c r="H319" s="78"/>
      <c r="I319" s="79"/>
      <c r="J319" s="80"/>
      <c r="K319" s="309"/>
    </row>
    <row r="320" spans="1:11" ht="15.5" x14ac:dyDescent="0.3">
      <c r="A320" s="262"/>
      <c r="B320" s="182">
        <v>29</v>
      </c>
      <c r="C320" s="160" t="s">
        <v>783</v>
      </c>
      <c r="D320" s="149" t="s">
        <v>770</v>
      </c>
      <c r="E320" s="152" t="s">
        <v>454</v>
      </c>
      <c r="F320" s="152">
        <v>1</v>
      </c>
      <c r="G320" s="152">
        <v>1</v>
      </c>
      <c r="H320" s="78"/>
      <c r="I320" s="79"/>
      <c r="J320" s="80"/>
      <c r="K320" s="309"/>
    </row>
    <row r="321" spans="1:11" ht="15.5" x14ac:dyDescent="0.3">
      <c r="A321" s="262"/>
      <c r="B321" s="69">
        <v>30</v>
      </c>
      <c r="C321" s="160" t="s">
        <v>784</v>
      </c>
      <c r="D321" s="149" t="s">
        <v>770</v>
      </c>
      <c r="E321" s="152" t="s">
        <v>454</v>
      </c>
      <c r="F321" s="152">
        <v>1</v>
      </c>
      <c r="G321" s="152">
        <v>1</v>
      </c>
      <c r="H321" s="78"/>
      <c r="I321" s="79"/>
      <c r="J321" s="80"/>
      <c r="K321" s="309"/>
    </row>
    <row r="322" spans="1:11" ht="15.5" x14ac:dyDescent="0.3">
      <c r="A322" s="262"/>
      <c r="B322" s="69">
        <v>31</v>
      </c>
      <c r="C322" s="160" t="s">
        <v>785</v>
      </c>
      <c r="D322" s="149" t="s">
        <v>770</v>
      </c>
      <c r="E322" s="152" t="s">
        <v>454</v>
      </c>
      <c r="F322" s="152">
        <v>1</v>
      </c>
      <c r="G322" s="152">
        <v>1</v>
      </c>
      <c r="H322" s="78"/>
      <c r="I322" s="79"/>
      <c r="J322" s="80"/>
      <c r="K322" s="309"/>
    </row>
    <row r="323" spans="1:11" ht="15.5" x14ac:dyDescent="0.3">
      <c r="A323" s="262"/>
      <c r="B323" s="69">
        <v>32</v>
      </c>
      <c r="C323" s="160" t="s">
        <v>786</v>
      </c>
      <c r="D323" s="149" t="s">
        <v>770</v>
      </c>
      <c r="E323" s="152" t="s">
        <v>454</v>
      </c>
      <c r="F323" s="152">
        <v>2</v>
      </c>
      <c r="G323" s="152">
        <v>2</v>
      </c>
      <c r="H323" s="78"/>
      <c r="I323" s="79"/>
      <c r="J323" s="80"/>
      <c r="K323" s="309"/>
    </row>
    <row r="324" spans="1:11" ht="15.5" x14ac:dyDescent="0.3">
      <c r="A324" s="262"/>
      <c r="B324" s="182">
        <v>33</v>
      </c>
      <c r="C324" s="160" t="s">
        <v>787</v>
      </c>
      <c r="D324" s="149" t="s">
        <v>770</v>
      </c>
      <c r="E324" s="152" t="s">
        <v>454</v>
      </c>
      <c r="F324" s="152">
        <v>1</v>
      </c>
      <c r="G324" s="152">
        <v>1</v>
      </c>
      <c r="H324" s="78"/>
      <c r="I324" s="79"/>
      <c r="J324" s="80"/>
      <c r="K324" s="309"/>
    </row>
    <row r="325" spans="1:11" ht="15.5" x14ac:dyDescent="0.3">
      <c r="A325" s="262"/>
      <c r="B325" s="69">
        <v>34</v>
      </c>
      <c r="C325" s="160" t="s">
        <v>788</v>
      </c>
      <c r="D325" s="149" t="s">
        <v>789</v>
      </c>
      <c r="E325" s="152" t="s">
        <v>454</v>
      </c>
      <c r="F325" s="152">
        <v>3</v>
      </c>
      <c r="G325" s="152">
        <v>3</v>
      </c>
      <c r="H325" s="78"/>
      <c r="I325" s="79"/>
      <c r="J325" s="80"/>
      <c r="K325" s="309"/>
    </row>
    <row r="326" spans="1:11" ht="31" x14ac:dyDescent="0.3">
      <c r="A326" s="262"/>
      <c r="B326" s="69">
        <v>35</v>
      </c>
      <c r="C326" s="160" t="s">
        <v>790</v>
      </c>
      <c r="D326" s="149" t="s">
        <v>791</v>
      </c>
      <c r="E326" s="152" t="s">
        <v>454</v>
      </c>
      <c r="F326" s="152">
        <v>1</v>
      </c>
      <c r="G326" s="152">
        <v>1</v>
      </c>
      <c r="H326" s="78"/>
      <c r="I326" s="79"/>
      <c r="J326" s="80"/>
      <c r="K326" s="309"/>
    </row>
    <row r="327" spans="1:11" ht="15.5" x14ac:dyDescent="0.3">
      <c r="A327" s="262"/>
      <c r="B327" s="69">
        <v>36</v>
      </c>
      <c r="C327" s="160" t="s">
        <v>792</v>
      </c>
      <c r="D327" s="149" t="s">
        <v>793</v>
      </c>
      <c r="E327" s="152" t="s">
        <v>454</v>
      </c>
      <c r="F327" s="152">
        <v>1</v>
      </c>
      <c r="G327" s="152">
        <v>1</v>
      </c>
      <c r="H327" s="78"/>
      <c r="I327" s="79"/>
      <c r="J327" s="80"/>
      <c r="K327" s="309"/>
    </row>
    <row r="328" spans="1:11" ht="15.5" x14ac:dyDescent="0.3">
      <c r="A328" s="262"/>
      <c r="B328" s="182">
        <v>37</v>
      </c>
      <c r="C328" s="160" t="s">
        <v>794</v>
      </c>
      <c r="D328" s="149" t="s">
        <v>770</v>
      </c>
      <c r="E328" s="152" t="s">
        <v>454</v>
      </c>
      <c r="F328" s="152">
        <v>2</v>
      </c>
      <c r="G328" s="152">
        <v>2</v>
      </c>
      <c r="H328" s="78"/>
      <c r="I328" s="79"/>
      <c r="J328" s="80"/>
      <c r="K328" s="309"/>
    </row>
    <row r="329" spans="1:11" ht="15.5" x14ac:dyDescent="0.3">
      <c r="A329" s="262"/>
      <c r="B329" s="69">
        <v>38</v>
      </c>
      <c r="C329" s="160" t="s">
        <v>795</v>
      </c>
      <c r="D329" s="149" t="s">
        <v>770</v>
      </c>
      <c r="E329" s="152" t="s">
        <v>454</v>
      </c>
      <c r="F329" s="152">
        <v>2</v>
      </c>
      <c r="G329" s="152">
        <v>2</v>
      </c>
      <c r="H329" s="78"/>
      <c r="I329" s="79"/>
      <c r="J329" s="80"/>
      <c r="K329" s="309"/>
    </row>
    <row r="330" spans="1:11" ht="31" x14ac:dyDescent="0.3">
      <c r="A330" s="262"/>
      <c r="B330" s="182">
        <v>39</v>
      </c>
      <c r="C330" s="160" t="s">
        <v>796</v>
      </c>
      <c r="D330" s="149" t="s">
        <v>770</v>
      </c>
      <c r="E330" s="152" t="s">
        <v>454</v>
      </c>
      <c r="F330" s="152">
        <v>1</v>
      </c>
      <c r="G330" s="152">
        <v>1</v>
      </c>
      <c r="H330" s="78"/>
      <c r="I330" s="79"/>
      <c r="J330" s="80"/>
      <c r="K330" s="309"/>
    </row>
    <row r="331" spans="1:11" ht="31" x14ac:dyDescent="0.3">
      <c r="A331" s="262"/>
      <c r="B331" s="69">
        <v>40</v>
      </c>
      <c r="C331" s="160" t="s">
        <v>797</v>
      </c>
      <c r="D331" s="149" t="s">
        <v>770</v>
      </c>
      <c r="E331" s="152" t="s">
        <v>454</v>
      </c>
      <c r="F331" s="152">
        <v>1</v>
      </c>
      <c r="G331" s="152">
        <v>1</v>
      </c>
      <c r="H331" s="78"/>
      <c r="I331" s="79"/>
      <c r="J331" s="80"/>
      <c r="K331" s="309"/>
    </row>
    <row r="332" spans="1:11" ht="27" customHeight="1" x14ac:dyDescent="0.3">
      <c r="A332" s="263"/>
      <c r="B332" s="329"/>
      <c r="C332" s="329"/>
      <c r="D332" s="329"/>
      <c r="E332" s="329"/>
      <c r="F332" s="329"/>
      <c r="G332" s="329"/>
      <c r="H332" s="329"/>
      <c r="I332" s="329"/>
      <c r="J332" s="329"/>
      <c r="K332" s="308"/>
    </row>
    <row r="333" spans="1:11" ht="15" customHeight="1" x14ac:dyDescent="0.3">
      <c r="A333" s="262"/>
      <c r="B333" s="353"/>
      <c r="C333" s="338" t="s">
        <v>799</v>
      </c>
      <c r="D333" s="339"/>
      <c r="E333" s="342"/>
      <c r="F333" s="343"/>
      <c r="G333" s="344"/>
      <c r="H333" s="358"/>
      <c r="I333" s="359"/>
      <c r="J333" s="360"/>
      <c r="K333" s="309"/>
    </row>
    <row r="334" spans="1:11" ht="25.5" customHeight="1" x14ac:dyDescent="0.3">
      <c r="A334" s="262"/>
      <c r="B334" s="354"/>
      <c r="C334" s="340"/>
      <c r="D334" s="341"/>
      <c r="E334" s="355"/>
      <c r="F334" s="356"/>
      <c r="G334" s="357"/>
      <c r="H334" s="361"/>
      <c r="I334" s="362"/>
      <c r="J334" s="363"/>
      <c r="K334" s="309"/>
    </row>
    <row r="335" spans="1:11" ht="34.5" customHeight="1" x14ac:dyDescent="0.3">
      <c r="A335" s="262"/>
      <c r="B335" s="70"/>
      <c r="C335" s="367" t="s">
        <v>152</v>
      </c>
      <c r="D335" s="367"/>
      <c r="E335" s="368" t="s">
        <v>800</v>
      </c>
      <c r="F335" s="368"/>
      <c r="G335" s="368"/>
      <c r="H335" s="361"/>
      <c r="I335" s="362"/>
      <c r="J335" s="363"/>
      <c r="K335" s="309"/>
    </row>
    <row r="336" spans="1:11" ht="15" customHeight="1" x14ac:dyDescent="0.3">
      <c r="A336" s="262"/>
      <c r="B336" s="353"/>
      <c r="C336" s="338" t="s">
        <v>798</v>
      </c>
      <c r="D336" s="339"/>
      <c r="E336" s="342"/>
      <c r="F336" s="343"/>
      <c r="G336" s="344"/>
      <c r="H336" s="361"/>
      <c r="I336" s="362"/>
      <c r="J336" s="363"/>
      <c r="K336" s="309"/>
    </row>
    <row r="337" spans="1:11" ht="25.5" customHeight="1" x14ac:dyDescent="0.3">
      <c r="A337" s="262"/>
      <c r="B337" s="354"/>
      <c r="C337" s="340"/>
      <c r="D337" s="341"/>
      <c r="E337" s="345"/>
      <c r="F337" s="346"/>
      <c r="G337" s="347"/>
      <c r="H337" s="361"/>
      <c r="I337" s="362"/>
      <c r="J337" s="363"/>
      <c r="K337" s="309"/>
    </row>
    <row r="338" spans="1:11" ht="15" customHeight="1" x14ac:dyDescent="0.3">
      <c r="A338" s="262"/>
      <c r="B338" s="71"/>
      <c r="C338" s="348" t="s">
        <v>153</v>
      </c>
      <c r="D338" s="348"/>
      <c r="E338" s="349" t="s">
        <v>154</v>
      </c>
      <c r="F338" s="350"/>
      <c r="G338" s="351"/>
      <c r="H338" s="364"/>
      <c r="I338" s="365"/>
      <c r="J338" s="366"/>
      <c r="K338" s="309"/>
    </row>
    <row r="339" spans="1:11" ht="24.75" customHeight="1" x14ac:dyDescent="0.3">
      <c r="A339" s="264"/>
      <c r="B339" s="352"/>
      <c r="C339" s="352"/>
      <c r="D339" s="352"/>
      <c r="E339" s="352"/>
      <c r="F339" s="352"/>
      <c r="G339" s="352"/>
      <c r="H339" s="352"/>
      <c r="I339" s="352"/>
      <c r="J339" s="352"/>
      <c r="K339" s="310"/>
    </row>
  </sheetData>
  <mergeCells count="347">
    <mergeCell ref="B339:J339"/>
    <mergeCell ref="H308:J308"/>
    <mergeCell ref="B332:J332"/>
    <mergeCell ref="B333:B334"/>
    <mergeCell ref="C333:D334"/>
    <mergeCell ref="E333:G334"/>
    <mergeCell ref="H333:J338"/>
    <mergeCell ref="C335:D335"/>
    <mergeCell ref="E335:G335"/>
    <mergeCell ref="B336:B337"/>
    <mergeCell ref="B288:J288"/>
    <mergeCell ref="B289:J289"/>
    <mergeCell ref="B290:J290"/>
    <mergeCell ref="H291:J291"/>
    <mergeCell ref="H293:J293"/>
    <mergeCell ref="H305:J305"/>
    <mergeCell ref="C336:D337"/>
    <mergeCell ref="E336:G337"/>
    <mergeCell ref="C338:D338"/>
    <mergeCell ref="E338:G338"/>
    <mergeCell ref="H277:J277"/>
    <mergeCell ref="F278:G278"/>
    <mergeCell ref="H278:J278"/>
    <mergeCell ref="F285:G285"/>
    <mergeCell ref="H285:J285"/>
    <mergeCell ref="F287:G287"/>
    <mergeCell ref="H287:J287"/>
    <mergeCell ref="F282:G282"/>
    <mergeCell ref="H282:J282"/>
    <mergeCell ref="F283:G283"/>
    <mergeCell ref="H283:J283"/>
    <mergeCell ref="F284:G284"/>
    <mergeCell ref="H284:J284"/>
    <mergeCell ref="C266:J266"/>
    <mergeCell ref="C267:J267"/>
    <mergeCell ref="F273:G273"/>
    <mergeCell ref="F286:G286"/>
    <mergeCell ref="H273:J273"/>
    <mergeCell ref="F274:G274"/>
    <mergeCell ref="H274:J274"/>
    <mergeCell ref="F275:G275"/>
    <mergeCell ref="H275:J275"/>
    <mergeCell ref="B268:J269"/>
    <mergeCell ref="B270:J270"/>
    <mergeCell ref="F271:G271"/>
    <mergeCell ref="H271:J271"/>
    <mergeCell ref="F272:G272"/>
    <mergeCell ref="H272:J272"/>
    <mergeCell ref="F279:G279"/>
    <mergeCell ref="H279:J279"/>
    <mergeCell ref="F280:G280"/>
    <mergeCell ref="H280:J280"/>
    <mergeCell ref="F281:G281"/>
    <mergeCell ref="H281:J281"/>
    <mergeCell ref="F276:G276"/>
    <mergeCell ref="H276:J276"/>
    <mergeCell ref="F277:G277"/>
    <mergeCell ref="B258:J258"/>
    <mergeCell ref="C259:G259"/>
    <mergeCell ref="H259:J259"/>
    <mergeCell ref="C260:J260"/>
    <mergeCell ref="C261:J261"/>
    <mergeCell ref="C262:J262"/>
    <mergeCell ref="C263:J263"/>
    <mergeCell ref="C264:J264"/>
    <mergeCell ref="C265:J265"/>
    <mergeCell ref="B251:J251"/>
    <mergeCell ref="F252:G252"/>
    <mergeCell ref="H252:J252"/>
    <mergeCell ref="F253:G253"/>
    <mergeCell ref="H253:J253"/>
    <mergeCell ref="F250:G250"/>
    <mergeCell ref="H250:J250"/>
    <mergeCell ref="F257:G257"/>
    <mergeCell ref="H257:J257"/>
    <mergeCell ref="F254:G254"/>
    <mergeCell ref="H254:J254"/>
    <mergeCell ref="F255:G255"/>
    <mergeCell ref="H255:J255"/>
    <mergeCell ref="F256:G256"/>
    <mergeCell ref="H256:J256"/>
    <mergeCell ref="B245:J245"/>
    <mergeCell ref="B246:J246"/>
    <mergeCell ref="B247:J247"/>
    <mergeCell ref="F248:G248"/>
    <mergeCell ref="H248:J248"/>
    <mergeCell ref="F249:G249"/>
    <mergeCell ref="H249:J249"/>
    <mergeCell ref="C237:J237"/>
    <mergeCell ref="C238:J238"/>
    <mergeCell ref="C239:J239"/>
    <mergeCell ref="C240:J240"/>
    <mergeCell ref="C241:J241"/>
    <mergeCell ref="C242:J242"/>
    <mergeCell ref="C243:J243"/>
    <mergeCell ref="C244:J244"/>
    <mergeCell ref="F233:G233"/>
    <mergeCell ref="H233:J233"/>
    <mergeCell ref="F234:G234"/>
    <mergeCell ref="H234:J234"/>
    <mergeCell ref="B235:J235"/>
    <mergeCell ref="C236:G236"/>
    <mergeCell ref="H236:J236"/>
    <mergeCell ref="F230:G230"/>
    <mergeCell ref="H230:J230"/>
    <mergeCell ref="F231:G231"/>
    <mergeCell ref="H231:J231"/>
    <mergeCell ref="F232:G232"/>
    <mergeCell ref="H232:J232"/>
    <mergeCell ref="F226:G226"/>
    <mergeCell ref="H226:J226"/>
    <mergeCell ref="B227:J227"/>
    <mergeCell ref="F228:G228"/>
    <mergeCell ref="H228:J228"/>
    <mergeCell ref="F229:G229"/>
    <mergeCell ref="H229:J229"/>
    <mergeCell ref="B212:J212"/>
    <mergeCell ref="F213:G213"/>
    <mergeCell ref="H213:J213"/>
    <mergeCell ref="F223:G223"/>
    <mergeCell ref="H223:J223"/>
    <mergeCell ref="F225:G225"/>
    <mergeCell ref="H225:J225"/>
    <mergeCell ref="F214:G214"/>
    <mergeCell ref="F215:G215"/>
    <mergeCell ref="F216:G216"/>
    <mergeCell ref="F218:G218"/>
    <mergeCell ref="F217:G217"/>
    <mergeCell ref="B209:J210"/>
    <mergeCell ref="B211:J211"/>
    <mergeCell ref="F197:G197"/>
    <mergeCell ref="H197:J197"/>
    <mergeCell ref="F198:G198"/>
    <mergeCell ref="H198:J198"/>
    <mergeCell ref="B199:J199"/>
    <mergeCell ref="C200:G200"/>
    <mergeCell ref="H200:J200"/>
    <mergeCell ref="C201:J201"/>
    <mergeCell ref="C202:J202"/>
    <mergeCell ref="C203:J203"/>
    <mergeCell ref="C204:J204"/>
    <mergeCell ref="B171:J171"/>
    <mergeCell ref="F172:G172"/>
    <mergeCell ref="H172:J172"/>
    <mergeCell ref="F173:G173"/>
    <mergeCell ref="H173:J173"/>
    <mergeCell ref="F174:G174"/>
    <mergeCell ref="F176:G176"/>
    <mergeCell ref="F177:G177"/>
    <mergeCell ref="F185:G185"/>
    <mergeCell ref="B178:K178"/>
    <mergeCell ref="K179:K339"/>
    <mergeCell ref="F175:G175"/>
    <mergeCell ref="B181:J181"/>
    <mergeCell ref="F182:G182"/>
    <mergeCell ref="H182:J182"/>
    <mergeCell ref="F183:G183"/>
    <mergeCell ref="H183:J183"/>
    <mergeCell ref="B179:J179"/>
    <mergeCell ref="B180:J180"/>
    <mergeCell ref="F194:G194"/>
    <mergeCell ref="H194:J194"/>
    <mergeCell ref="F195:G195"/>
    <mergeCell ref="H195:J195"/>
    <mergeCell ref="F196:G196"/>
    <mergeCell ref="H151:J151"/>
    <mergeCell ref="F154:G154"/>
    <mergeCell ref="H154:J154"/>
    <mergeCell ref="F131:G131"/>
    <mergeCell ref="H131:J131"/>
    <mergeCell ref="F142:G142"/>
    <mergeCell ref="H142:J142"/>
    <mergeCell ref="F147:G147"/>
    <mergeCell ref="H147:J147"/>
    <mergeCell ref="F144:G144"/>
    <mergeCell ref="F145:G145"/>
    <mergeCell ref="F146:G146"/>
    <mergeCell ref="F148:G148"/>
    <mergeCell ref="F149:G149"/>
    <mergeCell ref="F150:G150"/>
    <mergeCell ref="F152:G152"/>
    <mergeCell ref="F153:G153"/>
    <mergeCell ref="C73:J73"/>
    <mergeCell ref="C74:J74"/>
    <mergeCell ref="C75:J75"/>
    <mergeCell ref="B76:J77"/>
    <mergeCell ref="B78:J78"/>
    <mergeCell ref="K78:K177"/>
    <mergeCell ref="B79:J79"/>
    <mergeCell ref="F80:G80"/>
    <mergeCell ref="H80:J80"/>
    <mergeCell ref="F81:G81"/>
    <mergeCell ref="H81:J81"/>
    <mergeCell ref="F85:G85"/>
    <mergeCell ref="F135:G135"/>
    <mergeCell ref="F136:G136"/>
    <mergeCell ref="F82:G82"/>
    <mergeCell ref="H82:J82"/>
    <mergeCell ref="F83:G83"/>
    <mergeCell ref="H83:J83"/>
    <mergeCell ref="F133:G133"/>
    <mergeCell ref="F140:G140"/>
    <mergeCell ref="F141:G141"/>
    <mergeCell ref="B129:J129"/>
    <mergeCell ref="F130:G130"/>
    <mergeCell ref="H130:J130"/>
    <mergeCell ref="H57:J58"/>
    <mergeCell ref="B59:G59"/>
    <mergeCell ref="H59:J59"/>
    <mergeCell ref="H60:J65"/>
    <mergeCell ref="C68:J68"/>
    <mergeCell ref="C69:J69"/>
    <mergeCell ref="C70:J70"/>
    <mergeCell ref="C71:J71"/>
    <mergeCell ref="C72:J72"/>
    <mergeCell ref="B9:C9"/>
    <mergeCell ref="D9:E9"/>
    <mergeCell ref="K15:K48"/>
    <mergeCell ref="B45:G45"/>
    <mergeCell ref="H45:J45"/>
    <mergeCell ref="B49:G49"/>
    <mergeCell ref="H49:J49"/>
    <mergeCell ref="B52:G52"/>
    <mergeCell ref="H52:J52"/>
    <mergeCell ref="B10:C10"/>
    <mergeCell ref="D10:E10"/>
    <mergeCell ref="B11:C11"/>
    <mergeCell ref="D11:E11"/>
    <mergeCell ref="A12:J13"/>
    <mergeCell ref="A14:A339"/>
    <mergeCell ref="B14:J14"/>
    <mergeCell ref="B15:G15"/>
    <mergeCell ref="H15:J15"/>
    <mergeCell ref="H53:J55"/>
    <mergeCell ref="B66:J66"/>
    <mergeCell ref="C67:G67"/>
    <mergeCell ref="H67:J67"/>
    <mergeCell ref="B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F84:G84"/>
    <mergeCell ref="F86:G86"/>
    <mergeCell ref="F89:G89"/>
    <mergeCell ref="F94:G94"/>
    <mergeCell ref="F96:G96"/>
    <mergeCell ref="F87:G87"/>
    <mergeCell ref="F88:G88"/>
    <mergeCell ref="F90:G90"/>
    <mergeCell ref="F91:G91"/>
    <mergeCell ref="F92:G92"/>
    <mergeCell ref="F93:G93"/>
    <mergeCell ref="F95:G95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68:G168"/>
    <mergeCell ref="F169:G169"/>
    <mergeCell ref="F170:G170"/>
    <mergeCell ref="F124:G124"/>
    <mergeCell ref="F125:G125"/>
    <mergeCell ref="F126:G126"/>
    <mergeCell ref="F127:G127"/>
    <mergeCell ref="F128:G128"/>
    <mergeCell ref="F132:G132"/>
    <mergeCell ref="F134:G134"/>
    <mergeCell ref="F138:G138"/>
    <mergeCell ref="F143:G143"/>
    <mergeCell ref="F137:G137"/>
    <mergeCell ref="F139:G139"/>
    <mergeCell ref="F151:G151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C205:J205"/>
    <mergeCell ref="C206:J206"/>
    <mergeCell ref="C207:J207"/>
    <mergeCell ref="C208:J208"/>
    <mergeCell ref="F184:G184"/>
    <mergeCell ref="F186:G186"/>
    <mergeCell ref="F187:G187"/>
    <mergeCell ref="F188:G188"/>
    <mergeCell ref="F189:G189"/>
    <mergeCell ref="H196:J196"/>
    <mergeCell ref="B190:J190"/>
    <mergeCell ref="F191:G191"/>
    <mergeCell ref="H191:J191"/>
    <mergeCell ref="F192:G192"/>
    <mergeCell ref="H192:J192"/>
    <mergeCell ref="F193:G193"/>
    <mergeCell ref="H193:J1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46" zoomScaleNormal="100" workbookViewId="0"/>
  </sheetViews>
  <sheetFormatPr defaultRowHeight="14.5" x14ac:dyDescent="0.35"/>
  <cols>
    <col min="1" max="1" width="19.453125" customWidth="1"/>
    <col min="2" max="2" width="25.1796875" customWidth="1"/>
    <col min="4" max="4" width="27.81640625" customWidth="1"/>
    <col min="6" max="6" width="32.26953125" customWidth="1"/>
    <col min="7" max="7" width="19.1796875" customWidth="1"/>
  </cols>
  <sheetData>
    <row r="1" spans="1:9" ht="15.5" x14ac:dyDescent="0.35">
      <c r="A1" s="113" t="s">
        <v>184</v>
      </c>
      <c r="B1" s="114" t="s">
        <v>185</v>
      </c>
      <c r="C1" s="113"/>
      <c r="D1" s="115"/>
      <c r="E1" s="113"/>
      <c r="F1" s="115"/>
      <c r="G1" s="115"/>
      <c r="H1" s="114"/>
      <c r="I1" s="116">
        <f>SUM(I2:I54)</f>
        <v>17.75</v>
      </c>
    </row>
    <row r="2" spans="1:9" ht="31" x14ac:dyDescent="0.35">
      <c r="A2" s="117" t="s">
        <v>186</v>
      </c>
      <c r="B2" s="118" t="s">
        <v>187</v>
      </c>
      <c r="C2" s="119"/>
      <c r="D2" s="119"/>
      <c r="E2" s="119"/>
      <c r="F2" s="119"/>
      <c r="G2" s="119"/>
      <c r="H2" s="119"/>
      <c r="I2" s="119"/>
    </row>
    <row r="3" spans="1:9" ht="31" x14ac:dyDescent="0.35">
      <c r="A3" s="117"/>
      <c r="B3" s="118"/>
      <c r="C3" s="117" t="s">
        <v>188</v>
      </c>
      <c r="D3" s="118" t="s">
        <v>189</v>
      </c>
      <c r="E3" s="117"/>
      <c r="F3" s="118" t="s">
        <v>190</v>
      </c>
      <c r="G3" s="120"/>
      <c r="H3" s="117">
        <v>1</v>
      </c>
      <c r="I3" s="121">
        <v>0.2</v>
      </c>
    </row>
    <row r="4" spans="1:9" ht="31" x14ac:dyDescent="0.35">
      <c r="A4" s="117"/>
      <c r="B4" s="118"/>
      <c r="C4" s="117" t="s">
        <v>188</v>
      </c>
      <c r="D4" s="118" t="s">
        <v>191</v>
      </c>
      <c r="E4" s="117"/>
      <c r="F4" s="118" t="s">
        <v>190</v>
      </c>
      <c r="G4" s="120"/>
      <c r="H4" s="117">
        <v>1</v>
      </c>
      <c r="I4" s="121">
        <v>0.2</v>
      </c>
    </row>
    <row r="5" spans="1:9" ht="46.5" x14ac:dyDescent="0.35">
      <c r="A5" s="117"/>
      <c r="B5" s="118"/>
      <c r="C5" s="117" t="s">
        <v>188</v>
      </c>
      <c r="D5" s="118" t="s">
        <v>192</v>
      </c>
      <c r="E5" s="117"/>
      <c r="F5" s="118" t="s">
        <v>190</v>
      </c>
      <c r="G5" s="120"/>
      <c r="H5" s="117">
        <v>1</v>
      </c>
      <c r="I5" s="121">
        <v>0.3</v>
      </c>
    </row>
    <row r="6" spans="1:9" ht="15.5" x14ac:dyDescent="0.35">
      <c r="A6" s="117" t="s">
        <v>193</v>
      </c>
      <c r="B6" s="118" t="s">
        <v>194</v>
      </c>
      <c r="C6" s="119"/>
      <c r="D6" s="119"/>
      <c r="E6" s="119"/>
      <c r="F6" s="119"/>
      <c r="G6" s="119"/>
      <c r="H6" s="117"/>
      <c r="I6" s="119"/>
    </row>
    <row r="7" spans="1:9" ht="62" x14ac:dyDescent="0.35">
      <c r="A7" s="117"/>
      <c r="B7" s="118"/>
      <c r="C7" s="117" t="s">
        <v>188</v>
      </c>
      <c r="D7" s="122" t="s">
        <v>195</v>
      </c>
      <c r="E7" s="117"/>
      <c r="F7" s="122" t="s">
        <v>196</v>
      </c>
      <c r="G7" s="120"/>
      <c r="H7" s="123">
        <v>2</v>
      </c>
      <c r="I7" s="124">
        <v>0.25</v>
      </c>
    </row>
    <row r="8" spans="1:9" ht="62" x14ac:dyDescent="0.35">
      <c r="A8" s="117"/>
      <c r="B8" s="118"/>
      <c r="C8" s="117" t="s">
        <v>188</v>
      </c>
      <c r="D8" s="122" t="s">
        <v>197</v>
      </c>
      <c r="E8" s="117"/>
      <c r="F8" s="118" t="s">
        <v>198</v>
      </c>
      <c r="G8" s="120"/>
      <c r="H8" s="117">
        <v>2</v>
      </c>
      <c r="I8" s="121">
        <v>0.25</v>
      </c>
    </row>
    <row r="9" spans="1:9" ht="62" x14ac:dyDescent="0.35">
      <c r="A9" s="117"/>
      <c r="B9" s="118"/>
      <c r="C9" s="117" t="s">
        <v>188</v>
      </c>
      <c r="D9" s="122" t="s">
        <v>199</v>
      </c>
      <c r="E9" s="117"/>
      <c r="F9" s="118" t="s">
        <v>198</v>
      </c>
      <c r="G9" s="120"/>
      <c r="H9" s="117">
        <v>2</v>
      </c>
      <c r="I9" s="121">
        <v>0.25</v>
      </c>
    </row>
    <row r="10" spans="1:9" ht="46.5" x14ac:dyDescent="0.35">
      <c r="A10" s="117" t="s">
        <v>200</v>
      </c>
      <c r="B10" s="118" t="s">
        <v>201</v>
      </c>
      <c r="C10" s="119"/>
      <c r="D10" s="119"/>
      <c r="E10" s="119"/>
      <c r="F10" s="119"/>
      <c r="G10" s="119"/>
      <c r="H10" s="117"/>
      <c r="I10" s="119"/>
    </row>
    <row r="11" spans="1:9" ht="62" x14ac:dyDescent="0.35">
      <c r="A11" s="117"/>
      <c r="B11" s="118"/>
      <c r="C11" s="117" t="s">
        <v>188</v>
      </c>
      <c r="D11" s="118" t="s">
        <v>202</v>
      </c>
      <c r="E11" s="117"/>
      <c r="F11" s="118" t="s">
        <v>203</v>
      </c>
      <c r="G11" s="120"/>
      <c r="H11" s="117">
        <v>2</v>
      </c>
      <c r="I11" s="121">
        <v>0.1</v>
      </c>
    </row>
    <row r="12" spans="1:9" ht="62" x14ac:dyDescent="0.35">
      <c r="A12" s="117"/>
      <c r="B12" s="118"/>
      <c r="C12" s="117" t="s">
        <v>188</v>
      </c>
      <c r="D12" s="118" t="s">
        <v>204</v>
      </c>
      <c r="E12" s="125"/>
      <c r="F12" s="118" t="s">
        <v>205</v>
      </c>
      <c r="G12" s="126"/>
      <c r="H12" s="117">
        <v>2</v>
      </c>
      <c r="I12" s="121">
        <v>0.1</v>
      </c>
    </row>
    <row r="13" spans="1:9" ht="62" x14ac:dyDescent="0.35">
      <c r="A13" s="117"/>
      <c r="B13" s="118"/>
      <c r="C13" s="117" t="s">
        <v>188</v>
      </c>
      <c r="D13" s="118" t="s">
        <v>206</v>
      </c>
      <c r="E13" s="117"/>
      <c r="F13" s="118" t="s">
        <v>207</v>
      </c>
      <c r="G13" s="120"/>
      <c r="H13" s="117">
        <v>2</v>
      </c>
      <c r="I13" s="121">
        <v>0.1</v>
      </c>
    </row>
    <row r="14" spans="1:9" ht="46.5" x14ac:dyDescent="0.35">
      <c r="A14" s="117" t="s">
        <v>208</v>
      </c>
      <c r="B14" s="118" t="s">
        <v>209</v>
      </c>
      <c r="C14" s="119"/>
      <c r="D14" s="119"/>
      <c r="E14" s="119"/>
      <c r="F14" s="119"/>
      <c r="G14" s="119"/>
      <c r="H14" s="117"/>
      <c r="I14" s="119"/>
    </row>
    <row r="15" spans="1:9" ht="77.5" x14ac:dyDescent="0.35">
      <c r="A15" s="117"/>
      <c r="B15" s="119"/>
      <c r="C15" s="123" t="s">
        <v>188</v>
      </c>
      <c r="D15" s="122" t="s">
        <v>210</v>
      </c>
      <c r="E15" s="117"/>
      <c r="F15" s="122" t="s">
        <v>211</v>
      </c>
      <c r="G15" s="120"/>
      <c r="H15" s="123">
        <v>3</v>
      </c>
      <c r="I15" s="124">
        <v>0.3</v>
      </c>
    </row>
    <row r="16" spans="1:9" ht="77.5" x14ac:dyDescent="0.35">
      <c r="A16" s="117"/>
      <c r="B16" s="119"/>
      <c r="C16" s="117" t="s">
        <v>188</v>
      </c>
      <c r="D16" s="118" t="s">
        <v>212</v>
      </c>
      <c r="E16" s="117"/>
      <c r="F16" s="118" t="s">
        <v>213</v>
      </c>
      <c r="G16" s="120"/>
      <c r="H16" s="117">
        <v>3</v>
      </c>
      <c r="I16" s="121">
        <v>0.3</v>
      </c>
    </row>
    <row r="17" spans="1:9" ht="77.5" x14ac:dyDescent="0.35">
      <c r="A17" s="117"/>
      <c r="B17" s="119"/>
      <c r="C17" s="117" t="s">
        <v>188</v>
      </c>
      <c r="D17" s="118" t="s">
        <v>214</v>
      </c>
      <c r="E17" s="125"/>
      <c r="F17" s="118" t="s">
        <v>215</v>
      </c>
      <c r="G17" s="126"/>
      <c r="H17" s="117">
        <v>3</v>
      </c>
      <c r="I17" s="121">
        <v>0.3</v>
      </c>
    </row>
    <row r="18" spans="1:9" ht="46.5" x14ac:dyDescent="0.35">
      <c r="A18" s="117" t="s">
        <v>216</v>
      </c>
      <c r="B18" s="118" t="s">
        <v>217</v>
      </c>
      <c r="C18" s="119"/>
      <c r="D18" s="119"/>
      <c r="E18" s="119"/>
      <c r="F18" s="119"/>
      <c r="G18" s="119"/>
      <c r="H18" s="117"/>
      <c r="I18" s="119"/>
    </row>
    <row r="19" spans="1:9" ht="46.5" x14ac:dyDescent="0.35">
      <c r="A19" s="117"/>
      <c r="B19" s="118"/>
      <c r="C19" s="117" t="s">
        <v>188</v>
      </c>
      <c r="D19" s="122" t="s">
        <v>218</v>
      </c>
      <c r="E19" s="119"/>
      <c r="F19" s="127" t="s">
        <v>219</v>
      </c>
      <c r="G19" s="119"/>
      <c r="H19" s="117">
        <v>3</v>
      </c>
      <c r="I19" s="121">
        <v>0.6</v>
      </c>
    </row>
    <row r="20" spans="1:9" ht="124" x14ac:dyDescent="0.35">
      <c r="A20" s="117"/>
      <c r="B20" s="118"/>
      <c r="C20" s="117" t="s">
        <v>188</v>
      </c>
      <c r="D20" s="122" t="s">
        <v>220</v>
      </c>
      <c r="E20" s="119"/>
      <c r="F20" s="122" t="s">
        <v>221</v>
      </c>
      <c r="G20" s="119"/>
      <c r="H20" s="117">
        <v>3</v>
      </c>
      <c r="I20" s="121">
        <v>0.35</v>
      </c>
    </row>
    <row r="21" spans="1:9" ht="62" x14ac:dyDescent="0.35">
      <c r="A21" s="117"/>
      <c r="B21" s="118"/>
      <c r="C21" s="117" t="s">
        <v>188</v>
      </c>
      <c r="D21" s="118" t="s">
        <v>222</v>
      </c>
      <c r="E21" s="119"/>
      <c r="F21" s="122" t="s">
        <v>223</v>
      </c>
      <c r="G21" s="119"/>
      <c r="H21" s="117">
        <v>3</v>
      </c>
      <c r="I21" s="121">
        <v>0.3</v>
      </c>
    </row>
    <row r="22" spans="1:9" ht="62" x14ac:dyDescent="0.35">
      <c r="A22" s="117"/>
      <c r="B22" s="118"/>
      <c r="C22" s="117" t="s">
        <v>188</v>
      </c>
      <c r="D22" s="122" t="s">
        <v>224</v>
      </c>
      <c r="E22" s="117"/>
      <c r="F22" s="122" t="s">
        <v>225</v>
      </c>
      <c r="G22" s="120"/>
      <c r="H22" s="117">
        <v>3</v>
      </c>
      <c r="I22" s="121">
        <v>0.3</v>
      </c>
    </row>
    <row r="23" spans="1:9" ht="46.5" x14ac:dyDescent="0.35">
      <c r="A23" s="117"/>
      <c r="B23" s="118"/>
      <c r="C23" s="117" t="s">
        <v>188</v>
      </c>
      <c r="D23" s="118" t="s">
        <v>226</v>
      </c>
      <c r="E23" s="117"/>
      <c r="F23" s="122" t="s">
        <v>227</v>
      </c>
      <c r="G23" s="120"/>
      <c r="H23" s="117">
        <v>3</v>
      </c>
      <c r="I23" s="121">
        <v>0.4</v>
      </c>
    </row>
    <row r="24" spans="1:9" ht="62" x14ac:dyDescent="0.35">
      <c r="A24" s="117"/>
      <c r="B24" s="118"/>
      <c r="C24" s="123" t="s">
        <v>228</v>
      </c>
      <c r="D24" s="122" t="s">
        <v>229</v>
      </c>
      <c r="E24" s="117"/>
      <c r="F24" s="120"/>
      <c r="G24" s="120"/>
      <c r="H24" s="117">
        <v>3</v>
      </c>
      <c r="I24" s="121">
        <v>0.6</v>
      </c>
    </row>
    <row r="25" spans="1:9" ht="77.5" x14ac:dyDescent="0.35">
      <c r="A25" s="117"/>
      <c r="B25" s="118"/>
      <c r="C25" s="117"/>
      <c r="D25" s="120"/>
      <c r="E25" s="123">
        <v>0</v>
      </c>
      <c r="F25" s="122" t="s">
        <v>230</v>
      </c>
      <c r="G25" s="120"/>
      <c r="H25" s="117"/>
      <c r="I25" s="119"/>
    </row>
    <row r="26" spans="1:9" ht="93" x14ac:dyDescent="0.35">
      <c r="A26" s="117"/>
      <c r="B26" s="118"/>
      <c r="C26" s="117"/>
      <c r="D26" s="120"/>
      <c r="E26" s="123">
        <v>1</v>
      </c>
      <c r="F26" s="122" t="s">
        <v>231</v>
      </c>
      <c r="G26" s="120"/>
      <c r="H26" s="117"/>
      <c r="I26" s="119"/>
    </row>
    <row r="27" spans="1:9" ht="93" x14ac:dyDescent="0.35">
      <c r="A27" s="117"/>
      <c r="B27" s="118"/>
      <c r="C27" s="117"/>
      <c r="D27" s="120"/>
      <c r="E27" s="123">
        <v>2</v>
      </c>
      <c r="F27" s="122" t="s">
        <v>232</v>
      </c>
      <c r="G27" s="120"/>
      <c r="H27" s="117"/>
      <c r="I27" s="119"/>
    </row>
    <row r="28" spans="1:9" ht="77.5" x14ac:dyDescent="0.35">
      <c r="A28" s="117"/>
      <c r="B28" s="118"/>
      <c r="C28" s="117"/>
      <c r="D28" s="120"/>
      <c r="E28" s="123">
        <v>3</v>
      </c>
      <c r="F28" s="122" t="s">
        <v>233</v>
      </c>
      <c r="G28" s="120"/>
      <c r="H28" s="117"/>
      <c r="I28" s="119"/>
    </row>
    <row r="29" spans="1:9" ht="46.5" x14ac:dyDescent="0.35">
      <c r="A29" s="117" t="s">
        <v>234</v>
      </c>
      <c r="B29" s="122" t="s">
        <v>235</v>
      </c>
      <c r="C29" s="117"/>
      <c r="D29" s="120"/>
      <c r="E29" s="117"/>
      <c r="F29" s="118"/>
      <c r="G29" s="120"/>
      <c r="H29" s="117"/>
      <c r="I29" s="119"/>
    </row>
    <row r="30" spans="1:9" ht="124" x14ac:dyDescent="0.35">
      <c r="A30" s="117"/>
      <c r="B30" s="118"/>
      <c r="C30" s="117" t="s">
        <v>188</v>
      </c>
      <c r="D30" s="122" t="s">
        <v>220</v>
      </c>
      <c r="E30" s="117"/>
      <c r="F30" s="122" t="s">
        <v>236</v>
      </c>
      <c r="G30" s="120"/>
      <c r="H30" s="117">
        <v>3</v>
      </c>
      <c r="I30" s="128">
        <v>0.3</v>
      </c>
    </row>
    <row r="31" spans="1:9" ht="31" x14ac:dyDescent="0.35">
      <c r="A31" s="117"/>
      <c r="B31" s="118"/>
      <c r="C31" s="117" t="s">
        <v>188</v>
      </c>
      <c r="D31" s="118" t="s">
        <v>237</v>
      </c>
      <c r="E31" s="117"/>
      <c r="F31" s="122" t="s">
        <v>238</v>
      </c>
      <c r="G31" s="120"/>
      <c r="H31" s="117">
        <v>3</v>
      </c>
      <c r="I31" s="128">
        <v>0.4</v>
      </c>
    </row>
    <row r="32" spans="1:9" ht="46.5" x14ac:dyDescent="0.35">
      <c r="A32" s="117"/>
      <c r="B32" s="118"/>
      <c r="C32" s="117" t="s">
        <v>188</v>
      </c>
      <c r="D32" s="122" t="s">
        <v>239</v>
      </c>
      <c r="E32" s="117"/>
      <c r="F32" s="122" t="s">
        <v>240</v>
      </c>
      <c r="G32" s="120"/>
      <c r="H32" s="117">
        <v>3</v>
      </c>
      <c r="I32" s="128">
        <v>0.5</v>
      </c>
    </row>
    <row r="33" spans="1:9" ht="15.5" x14ac:dyDescent="0.35">
      <c r="A33" s="117"/>
      <c r="B33" s="118"/>
      <c r="C33" s="117" t="s">
        <v>188</v>
      </c>
      <c r="D33" s="118" t="s">
        <v>241</v>
      </c>
      <c r="E33" s="117"/>
      <c r="F33" s="118" t="s">
        <v>242</v>
      </c>
      <c r="G33" s="120"/>
      <c r="H33" s="117">
        <v>3</v>
      </c>
      <c r="I33" s="128">
        <v>0.6</v>
      </c>
    </row>
    <row r="34" spans="1:9" ht="46.5" x14ac:dyDescent="0.35">
      <c r="A34" s="117"/>
      <c r="B34" s="118"/>
      <c r="C34" s="117" t="s">
        <v>188</v>
      </c>
      <c r="D34" s="118" t="s">
        <v>226</v>
      </c>
      <c r="E34" s="117"/>
      <c r="F34" s="122" t="s">
        <v>227</v>
      </c>
      <c r="G34" s="120"/>
      <c r="H34" s="117">
        <v>3</v>
      </c>
      <c r="I34" s="128">
        <v>0.3</v>
      </c>
    </row>
    <row r="35" spans="1:9" ht="46.5" x14ac:dyDescent="0.35">
      <c r="A35" s="117"/>
      <c r="B35" s="118"/>
      <c r="C35" s="117" t="s">
        <v>188</v>
      </c>
      <c r="D35" s="118" t="s">
        <v>243</v>
      </c>
      <c r="E35" s="117"/>
      <c r="F35" s="122" t="s">
        <v>244</v>
      </c>
      <c r="G35" s="120"/>
      <c r="H35" s="117">
        <v>3</v>
      </c>
      <c r="I35" s="128">
        <v>0.4</v>
      </c>
    </row>
    <row r="36" spans="1:9" ht="62" x14ac:dyDescent="0.35">
      <c r="A36" s="117"/>
      <c r="B36" s="118"/>
      <c r="C36" s="117" t="s">
        <v>188</v>
      </c>
      <c r="D36" s="122" t="s">
        <v>222</v>
      </c>
      <c r="E36" s="117"/>
      <c r="F36" s="122" t="s">
        <v>223</v>
      </c>
      <c r="G36" s="120"/>
      <c r="H36" s="117">
        <v>3</v>
      </c>
      <c r="I36" s="128">
        <v>0.3</v>
      </c>
    </row>
    <row r="37" spans="1:9" ht="31" x14ac:dyDescent="0.35">
      <c r="A37" s="117"/>
      <c r="B37" s="118"/>
      <c r="C37" s="117" t="s">
        <v>188</v>
      </c>
      <c r="D37" s="122" t="s">
        <v>224</v>
      </c>
      <c r="E37" s="117"/>
      <c r="F37" s="122" t="s">
        <v>245</v>
      </c>
      <c r="G37" s="120"/>
      <c r="H37" s="117">
        <v>3</v>
      </c>
      <c r="I37" s="128">
        <v>0.3</v>
      </c>
    </row>
    <row r="38" spans="1:9" ht="46.5" x14ac:dyDescent="0.35">
      <c r="A38" s="117"/>
      <c r="B38" s="118"/>
      <c r="C38" s="117" t="s">
        <v>188</v>
      </c>
      <c r="D38" s="122" t="s">
        <v>246</v>
      </c>
      <c r="E38" s="117"/>
      <c r="F38" s="122" t="s">
        <v>247</v>
      </c>
      <c r="G38" s="120"/>
      <c r="H38" s="117">
        <v>3</v>
      </c>
      <c r="I38" s="128">
        <v>0.5</v>
      </c>
    </row>
    <row r="39" spans="1:9" ht="46.5" x14ac:dyDescent="0.35">
      <c r="A39" s="117"/>
      <c r="B39" s="118"/>
      <c r="C39" s="117" t="s">
        <v>188</v>
      </c>
      <c r="D39" s="122" t="s">
        <v>248</v>
      </c>
      <c r="E39" s="117"/>
      <c r="F39" s="122" t="s">
        <v>249</v>
      </c>
      <c r="G39" s="120"/>
      <c r="H39" s="117">
        <v>3</v>
      </c>
      <c r="I39" s="128">
        <v>0.45</v>
      </c>
    </row>
    <row r="40" spans="1:9" ht="46.5" x14ac:dyDescent="0.35">
      <c r="A40" s="117" t="s">
        <v>250</v>
      </c>
      <c r="B40" s="118" t="s">
        <v>251</v>
      </c>
      <c r="C40" s="117"/>
      <c r="D40" s="120"/>
      <c r="E40" s="117"/>
      <c r="F40" s="122"/>
      <c r="G40" s="120"/>
      <c r="H40" s="117"/>
      <c r="I40" s="119"/>
    </row>
    <row r="41" spans="1:9" ht="124" x14ac:dyDescent="0.35">
      <c r="A41" s="117"/>
      <c r="B41" s="118"/>
      <c r="C41" s="123" t="s">
        <v>188</v>
      </c>
      <c r="D41" s="129" t="s">
        <v>220</v>
      </c>
      <c r="E41" s="117"/>
      <c r="F41" s="129" t="s">
        <v>252</v>
      </c>
      <c r="G41" s="120"/>
      <c r="H41" s="117">
        <v>3</v>
      </c>
      <c r="I41" s="128">
        <v>0.4</v>
      </c>
    </row>
    <row r="42" spans="1:9" ht="31" x14ac:dyDescent="0.35">
      <c r="A42" s="117"/>
      <c r="B42" s="118"/>
      <c r="C42" s="117" t="s">
        <v>188</v>
      </c>
      <c r="D42" s="122" t="s">
        <v>237</v>
      </c>
      <c r="E42" s="117"/>
      <c r="F42" s="122" t="s">
        <v>238</v>
      </c>
      <c r="G42" s="120"/>
      <c r="H42" s="117">
        <v>3</v>
      </c>
      <c r="I42" s="128">
        <v>0.3</v>
      </c>
    </row>
    <row r="43" spans="1:9" ht="46.5" x14ac:dyDescent="0.35">
      <c r="A43" s="117"/>
      <c r="B43" s="118"/>
      <c r="C43" s="117" t="s">
        <v>188</v>
      </c>
      <c r="D43" s="122" t="s">
        <v>239</v>
      </c>
      <c r="E43" s="117"/>
      <c r="F43" s="122" t="s">
        <v>240</v>
      </c>
      <c r="G43" s="120"/>
      <c r="H43" s="117">
        <v>3</v>
      </c>
      <c r="I43" s="128">
        <v>0.6</v>
      </c>
    </row>
    <row r="44" spans="1:9" ht="15.5" x14ac:dyDescent="0.35">
      <c r="A44" s="117"/>
      <c r="B44" s="118"/>
      <c r="C44" s="117" t="s">
        <v>188</v>
      </c>
      <c r="D44" s="118" t="s">
        <v>253</v>
      </c>
      <c r="E44" s="117"/>
      <c r="F44" s="122" t="s">
        <v>242</v>
      </c>
      <c r="G44" s="120"/>
      <c r="H44" s="117">
        <v>3</v>
      </c>
      <c r="I44" s="128">
        <v>0.5</v>
      </c>
    </row>
    <row r="45" spans="1:9" ht="46.5" x14ac:dyDescent="0.35">
      <c r="A45" s="117"/>
      <c r="B45" s="118"/>
      <c r="C45" s="117" t="s">
        <v>188</v>
      </c>
      <c r="D45" s="118" t="s">
        <v>226</v>
      </c>
      <c r="E45" s="117"/>
      <c r="F45" s="122" t="s">
        <v>227</v>
      </c>
      <c r="G45" s="120"/>
      <c r="H45" s="117">
        <v>3</v>
      </c>
      <c r="I45" s="128">
        <v>0.3</v>
      </c>
    </row>
    <row r="46" spans="1:9" ht="46.5" x14ac:dyDescent="0.35">
      <c r="A46" s="117"/>
      <c r="B46" s="118"/>
      <c r="C46" s="117" t="s">
        <v>188</v>
      </c>
      <c r="D46" s="122" t="s">
        <v>243</v>
      </c>
      <c r="E46" s="117"/>
      <c r="F46" s="122" t="s">
        <v>244</v>
      </c>
      <c r="G46" s="120"/>
      <c r="H46" s="117">
        <v>3</v>
      </c>
      <c r="I46" s="128">
        <v>0.4</v>
      </c>
    </row>
    <row r="47" spans="1:9" ht="62" x14ac:dyDescent="0.35">
      <c r="A47" s="117"/>
      <c r="B47" s="118"/>
      <c r="C47" s="117" t="s">
        <v>188</v>
      </c>
      <c r="D47" s="122" t="s">
        <v>222</v>
      </c>
      <c r="E47" s="117"/>
      <c r="F47" s="122" t="s">
        <v>223</v>
      </c>
      <c r="G47" s="120"/>
      <c r="H47" s="117">
        <v>3</v>
      </c>
      <c r="I47" s="128">
        <v>0.3</v>
      </c>
    </row>
    <row r="48" spans="1:9" ht="31" x14ac:dyDescent="0.35">
      <c r="A48" s="117"/>
      <c r="B48" s="118"/>
      <c r="C48" s="117" t="s">
        <v>188</v>
      </c>
      <c r="D48" s="122" t="s">
        <v>224</v>
      </c>
      <c r="E48" s="117"/>
      <c r="F48" s="122" t="s">
        <v>245</v>
      </c>
      <c r="G48" s="120"/>
      <c r="H48" s="117">
        <v>3</v>
      </c>
      <c r="I48" s="128">
        <v>0.35</v>
      </c>
    </row>
    <row r="49" spans="1:9" ht="46.5" x14ac:dyDescent="0.35">
      <c r="A49" s="117"/>
      <c r="B49" s="118"/>
      <c r="C49" s="117" t="s">
        <v>188</v>
      </c>
      <c r="D49" s="122" t="s">
        <v>246</v>
      </c>
      <c r="E49" s="117"/>
      <c r="F49" s="122" t="s">
        <v>247</v>
      </c>
      <c r="G49" s="120"/>
      <c r="H49" s="117">
        <v>3</v>
      </c>
      <c r="I49" s="128">
        <v>0.4</v>
      </c>
    </row>
    <row r="50" spans="1:9" ht="46.5" x14ac:dyDescent="0.35">
      <c r="A50" s="117"/>
      <c r="B50" s="118"/>
      <c r="C50" s="117" t="s">
        <v>188</v>
      </c>
      <c r="D50" s="122" t="s">
        <v>248</v>
      </c>
      <c r="E50" s="117"/>
      <c r="F50" s="122" t="s">
        <v>249</v>
      </c>
      <c r="G50" s="120"/>
      <c r="H50" s="117">
        <v>3</v>
      </c>
      <c r="I50" s="128">
        <v>0.45</v>
      </c>
    </row>
    <row r="51" spans="1:9" ht="15.5" x14ac:dyDescent="0.35">
      <c r="A51" s="117" t="s">
        <v>254</v>
      </c>
      <c r="B51" s="122" t="s">
        <v>255</v>
      </c>
      <c r="C51" s="117"/>
      <c r="D51" s="120"/>
      <c r="E51" s="117"/>
      <c r="F51" s="118"/>
      <c r="G51" s="120"/>
      <c r="H51" s="117"/>
      <c r="I51" s="119"/>
    </row>
    <row r="52" spans="1:9" ht="46.5" x14ac:dyDescent="0.35">
      <c r="A52" s="117"/>
      <c r="B52" s="118"/>
      <c r="C52" s="117" t="s">
        <v>188</v>
      </c>
      <c r="D52" s="122" t="s">
        <v>256</v>
      </c>
      <c r="E52" s="117"/>
      <c r="F52" s="122" t="s">
        <v>257</v>
      </c>
      <c r="G52" s="120"/>
      <c r="H52" s="117">
        <v>6</v>
      </c>
      <c r="I52" s="128">
        <v>1.5</v>
      </c>
    </row>
    <row r="53" spans="1:9" ht="62" x14ac:dyDescent="0.35">
      <c r="A53" s="117"/>
      <c r="B53" s="118"/>
      <c r="C53" s="117" t="s">
        <v>188</v>
      </c>
      <c r="D53" s="122" t="s">
        <v>258</v>
      </c>
      <c r="E53" s="117"/>
      <c r="F53" s="122" t="s">
        <v>259</v>
      </c>
      <c r="G53" s="120"/>
      <c r="H53" s="117">
        <v>6</v>
      </c>
      <c r="I53" s="128">
        <v>1.5</v>
      </c>
    </row>
    <row r="54" spans="1:9" ht="46.5" x14ac:dyDescent="0.35">
      <c r="A54" s="117"/>
      <c r="B54" s="118"/>
      <c r="C54" s="117" t="s">
        <v>188</v>
      </c>
      <c r="D54" s="122" t="s">
        <v>260</v>
      </c>
      <c r="E54" s="117"/>
      <c r="F54" s="122" t="s">
        <v>261</v>
      </c>
      <c r="G54" s="120"/>
      <c r="H54" s="117">
        <v>6</v>
      </c>
      <c r="I54" s="128">
        <v>1.5</v>
      </c>
    </row>
    <row r="55" spans="1:9" x14ac:dyDescent="0.35">
      <c r="I55" s="130">
        <f>SUM(I3:I54)</f>
        <v>17.75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/>
  </sheetViews>
  <sheetFormatPr defaultRowHeight="14.5" x14ac:dyDescent="0.35"/>
  <cols>
    <col min="1" max="1" width="13" customWidth="1"/>
    <col min="2" max="2" width="44.453125" customWidth="1"/>
    <col min="4" max="4" width="30.453125" customWidth="1"/>
    <col min="6" max="6" width="19.1796875" customWidth="1"/>
  </cols>
  <sheetData>
    <row r="1" spans="1:9" ht="30" x14ac:dyDescent="0.35">
      <c r="A1" s="140" t="s">
        <v>262</v>
      </c>
      <c r="B1" s="131" t="s">
        <v>263</v>
      </c>
      <c r="C1" s="140"/>
      <c r="D1" s="141"/>
      <c r="E1" s="140"/>
      <c r="F1" s="141"/>
      <c r="G1" s="141"/>
      <c r="H1" s="140"/>
      <c r="I1" s="142">
        <f>SUM(I2:I60)</f>
        <v>20.55</v>
      </c>
    </row>
    <row r="2" spans="1:9" ht="15.5" x14ac:dyDescent="0.35">
      <c r="A2" s="123" t="s">
        <v>264</v>
      </c>
      <c r="B2" s="122" t="s">
        <v>187</v>
      </c>
      <c r="C2" s="134"/>
      <c r="D2" s="134"/>
      <c r="E2" s="134"/>
      <c r="F2" s="134"/>
      <c r="G2" s="134"/>
      <c r="H2" s="123"/>
      <c r="I2" s="134"/>
    </row>
    <row r="3" spans="1:9" ht="31" x14ac:dyDescent="0.35">
      <c r="A3" s="123"/>
      <c r="B3" s="134"/>
      <c r="C3" s="123" t="s">
        <v>188</v>
      </c>
      <c r="D3" s="133" t="s">
        <v>189</v>
      </c>
      <c r="E3" s="123"/>
      <c r="F3" s="132" t="s">
        <v>265</v>
      </c>
      <c r="G3" s="135"/>
      <c r="H3" s="123">
        <v>1</v>
      </c>
      <c r="I3" s="143">
        <v>0.2</v>
      </c>
    </row>
    <row r="4" spans="1:9" ht="31" x14ac:dyDescent="0.35">
      <c r="A4" s="123"/>
      <c r="B4" s="134"/>
      <c r="C4" s="123" t="s">
        <v>188</v>
      </c>
      <c r="D4" s="122" t="s">
        <v>191</v>
      </c>
      <c r="E4" s="123"/>
      <c r="F4" s="132" t="s">
        <v>265</v>
      </c>
      <c r="G4" s="135"/>
      <c r="H4" s="123">
        <v>1</v>
      </c>
      <c r="I4" s="143">
        <v>0.2</v>
      </c>
    </row>
    <row r="5" spans="1:9" ht="31" x14ac:dyDescent="0.35">
      <c r="A5" s="123"/>
      <c r="B5" s="134"/>
      <c r="C5" s="123" t="s">
        <v>188</v>
      </c>
      <c r="D5" s="133" t="s">
        <v>192</v>
      </c>
      <c r="E5" s="136"/>
      <c r="F5" s="132" t="s">
        <v>265</v>
      </c>
      <c r="G5" s="137"/>
      <c r="H5" s="123">
        <v>1</v>
      </c>
      <c r="I5" s="143">
        <v>0.3</v>
      </c>
    </row>
    <row r="6" spans="1:9" ht="31" x14ac:dyDescent="0.35">
      <c r="A6" s="123" t="s">
        <v>266</v>
      </c>
      <c r="B6" s="122" t="s">
        <v>267</v>
      </c>
      <c r="C6" s="134"/>
      <c r="D6" s="134"/>
      <c r="E6" s="134"/>
      <c r="F6" s="134"/>
      <c r="G6" s="134"/>
      <c r="H6" s="123"/>
      <c r="I6" s="134"/>
    </row>
    <row r="7" spans="1:9" ht="46.5" x14ac:dyDescent="0.35">
      <c r="A7" s="123"/>
      <c r="B7" s="134"/>
      <c r="C7" s="123" t="s">
        <v>188</v>
      </c>
      <c r="D7" s="122" t="s">
        <v>268</v>
      </c>
      <c r="E7" s="123"/>
      <c r="F7" s="122" t="s">
        <v>269</v>
      </c>
      <c r="G7" s="135"/>
      <c r="H7" s="123">
        <v>2</v>
      </c>
      <c r="I7" s="143">
        <v>0.3</v>
      </c>
    </row>
    <row r="8" spans="1:9" ht="46.5" x14ac:dyDescent="0.35">
      <c r="A8" s="123"/>
      <c r="B8" s="134"/>
      <c r="C8" s="123" t="s">
        <v>188</v>
      </c>
      <c r="D8" s="122" t="s">
        <v>270</v>
      </c>
      <c r="E8" s="123"/>
      <c r="F8" s="122" t="s">
        <v>271</v>
      </c>
      <c r="G8" s="135"/>
      <c r="H8" s="123">
        <v>2</v>
      </c>
      <c r="I8" s="143">
        <v>0.3</v>
      </c>
    </row>
    <row r="9" spans="1:9" ht="155" x14ac:dyDescent="0.35">
      <c r="A9" s="123"/>
      <c r="B9" s="134"/>
      <c r="C9" s="123" t="s">
        <v>188</v>
      </c>
      <c r="D9" s="122" t="s">
        <v>272</v>
      </c>
      <c r="E9" s="136"/>
      <c r="F9" s="122" t="s">
        <v>273</v>
      </c>
      <c r="G9" s="137"/>
      <c r="H9" s="123">
        <v>2</v>
      </c>
      <c r="I9" s="143">
        <v>0.4</v>
      </c>
    </row>
    <row r="10" spans="1:9" ht="31" x14ac:dyDescent="0.35">
      <c r="A10" s="123" t="s">
        <v>274</v>
      </c>
      <c r="B10" s="122" t="s">
        <v>275</v>
      </c>
      <c r="C10" s="123"/>
      <c r="D10" s="137"/>
      <c r="E10" s="136"/>
      <c r="F10" s="137"/>
      <c r="G10" s="137"/>
      <c r="H10" s="123"/>
      <c r="I10" s="144"/>
    </row>
    <row r="11" spans="1:9" ht="124" x14ac:dyDescent="0.35">
      <c r="A11" s="123"/>
      <c r="B11" s="134"/>
      <c r="C11" s="123" t="s">
        <v>188</v>
      </c>
      <c r="D11" s="122" t="s">
        <v>276</v>
      </c>
      <c r="E11" s="123"/>
      <c r="F11" s="122" t="s">
        <v>277</v>
      </c>
      <c r="G11" s="135"/>
      <c r="H11" s="123">
        <v>2</v>
      </c>
      <c r="I11" s="143">
        <v>0.5</v>
      </c>
    </row>
    <row r="12" spans="1:9" ht="31" x14ac:dyDescent="0.35">
      <c r="A12" s="123" t="s">
        <v>278</v>
      </c>
      <c r="B12" s="122" t="s">
        <v>209</v>
      </c>
      <c r="C12" s="123"/>
      <c r="D12" s="135"/>
      <c r="E12" s="123"/>
      <c r="F12" s="135"/>
      <c r="G12" s="135"/>
      <c r="H12" s="123"/>
      <c r="I12" s="134"/>
    </row>
    <row r="13" spans="1:9" ht="124" x14ac:dyDescent="0.35">
      <c r="A13" s="123"/>
      <c r="B13" s="134"/>
      <c r="C13" s="123" t="s">
        <v>188</v>
      </c>
      <c r="D13" s="122" t="s">
        <v>279</v>
      </c>
      <c r="E13" s="123"/>
      <c r="F13" s="122" t="s">
        <v>280</v>
      </c>
      <c r="G13" s="135"/>
      <c r="H13" s="123">
        <v>3</v>
      </c>
      <c r="I13" s="143">
        <v>1</v>
      </c>
    </row>
    <row r="14" spans="1:9" ht="31" x14ac:dyDescent="0.35">
      <c r="A14" s="123" t="s">
        <v>281</v>
      </c>
      <c r="B14" s="122" t="s">
        <v>282</v>
      </c>
      <c r="C14" s="123"/>
      <c r="D14" s="135"/>
      <c r="E14" s="123"/>
      <c r="F14" s="135"/>
      <c r="G14" s="135"/>
      <c r="H14" s="123"/>
      <c r="I14" s="134"/>
    </row>
    <row r="15" spans="1:9" ht="93" x14ac:dyDescent="0.35">
      <c r="A15" s="123"/>
      <c r="B15" s="134"/>
      <c r="C15" s="123" t="s">
        <v>188</v>
      </c>
      <c r="D15" s="122" t="s">
        <v>283</v>
      </c>
      <c r="E15" s="138" t="s">
        <v>284</v>
      </c>
      <c r="F15" s="122" t="s">
        <v>285</v>
      </c>
      <c r="G15" s="135"/>
      <c r="H15" s="123">
        <v>3</v>
      </c>
      <c r="I15" s="143">
        <v>0.6</v>
      </c>
    </row>
    <row r="16" spans="1:9" ht="46.5" x14ac:dyDescent="0.35">
      <c r="A16" s="123"/>
      <c r="B16" s="134"/>
      <c r="C16" s="123" t="s">
        <v>188</v>
      </c>
      <c r="D16" s="122" t="s">
        <v>286</v>
      </c>
      <c r="E16" s="138" t="s">
        <v>284</v>
      </c>
      <c r="F16" s="122" t="s">
        <v>245</v>
      </c>
      <c r="G16" s="135"/>
      <c r="H16" s="123">
        <v>3</v>
      </c>
      <c r="I16" s="143">
        <v>0.5</v>
      </c>
    </row>
    <row r="17" spans="1:9" ht="186" x14ac:dyDescent="0.35">
      <c r="A17" s="123"/>
      <c r="B17" s="134"/>
      <c r="C17" s="123" t="s">
        <v>188</v>
      </c>
      <c r="D17" s="122" t="s">
        <v>287</v>
      </c>
      <c r="E17" s="138" t="s">
        <v>284</v>
      </c>
      <c r="F17" s="122" t="s">
        <v>288</v>
      </c>
      <c r="G17" s="135"/>
      <c r="H17" s="123">
        <v>3</v>
      </c>
      <c r="I17" s="143">
        <v>0.5</v>
      </c>
    </row>
    <row r="18" spans="1:9" ht="124" x14ac:dyDescent="0.35">
      <c r="A18" s="123"/>
      <c r="B18" s="134"/>
      <c r="C18" s="123" t="s">
        <v>188</v>
      </c>
      <c r="D18" s="122" t="s">
        <v>289</v>
      </c>
      <c r="E18" s="138" t="s">
        <v>284</v>
      </c>
      <c r="F18" s="122" t="s">
        <v>290</v>
      </c>
      <c r="G18" s="135"/>
      <c r="H18" s="123">
        <v>3</v>
      </c>
      <c r="I18" s="143">
        <v>0.5</v>
      </c>
    </row>
    <row r="19" spans="1:9" ht="248" x14ac:dyDescent="0.35">
      <c r="A19" s="123"/>
      <c r="B19" s="134"/>
      <c r="C19" s="123" t="s">
        <v>188</v>
      </c>
      <c r="D19" s="122" t="s">
        <v>291</v>
      </c>
      <c r="E19" s="138" t="s">
        <v>284</v>
      </c>
      <c r="F19" s="122" t="s">
        <v>252</v>
      </c>
      <c r="G19" s="135"/>
      <c r="H19" s="123">
        <v>3</v>
      </c>
      <c r="I19" s="143">
        <v>0.4</v>
      </c>
    </row>
    <row r="20" spans="1:9" ht="46.5" x14ac:dyDescent="0.35">
      <c r="A20" s="123"/>
      <c r="B20" s="134"/>
      <c r="C20" s="123" t="s">
        <v>188</v>
      </c>
      <c r="D20" s="122" t="s">
        <v>292</v>
      </c>
      <c r="E20" s="138" t="s">
        <v>284</v>
      </c>
      <c r="F20" s="122" t="s">
        <v>242</v>
      </c>
      <c r="G20" s="135"/>
      <c r="H20" s="123">
        <v>3</v>
      </c>
      <c r="I20" s="143">
        <v>0.6</v>
      </c>
    </row>
    <row r="21" spans="1:9" ht="31" x14ac:dyDescent="0.35">
      <c r="A21" s="123"/>
      <c r="B21" s="134"/>
      <c r="C21" s="123" t="s">
        <v>188</v>
      </c>
      <c r="D21" s="122" t="s">
        <v>293</v>
      </c>
      <c r="E21" s="138" t="s">
        <v>284</v>
      </c>
      <c r="F21" s="122" t="s">
        <v>242</v>
      </c>
      <c r="G21" s="135"/>
      <c r="H21" s="123">
        <v>3</v>
      </c>
      <c r="I21" s="143">
        <v>0.4</v>
      </c>
    </row>
    <row r="22" spans="1:9" ht="62" x14ac:dyDescent="0.35">
      <c r="A22" s="123"/>
      <c r="B22" s="134"/>
      <c r="C22" s="123" t="s">
        <v>188</v>
      </c>
      <c r="D22" s="122" t="s">
        <v>294</v>
      </c>
      <c r="E22" s="138" t="s">
        <v>284</v>
      </c>
      <c r="F22" s="122" t="s">
        <v>244</v>
      </c>
      <c r="G22" s="135"/>
      <c r="H22" s="123">
        <v>3</v>
      </c>
      <c r="I22" s="143">
        <v>0.4</v>
      </c>
    </row>
    <row r="23" spans="1:9" ht="77.5" x14ac:dyDescent="0.35">
      <c r="A23" s="123"/>
      <c r="B23" s="134"/>
      <c r="C23" s="123" t="s">
        <v>188</v>
      </c>
      <c r="D23" s="122" t="s">
        <v>295</v>
      </c>
      <c r="E23" s="138" t="s">
        <v>284</v>
      </c>
      <c r="F23" s="122" t="s">
        <v>296</v>
      </c>
      <c r="G23" s="135"/>
      <c r="H23" s="123">
        <v>3</v>
      </c>
      <c r="I23" s="143">
        <v>0.3</v>
      </c>
    </row>
    <row r="24" spans="1:9" ht="186" x14ac:dyDescent="0.35">
      <c r="A24" s="123"/>
      <c r="B24" s="134"/>
      <c r="C24" s="123" t="s">
        <v>188</v>
      </c>
      <c r="D24" s="122" t="s">
        <v>297</v>
      </c>
      <c r="E24" s="138" t="s">
        <v>284</v>
      </c>
      <c r="F24" s="122" t="s">
        <v>298</v>
      </c>
      <c r="G24" s="135"/>
      <c r="H24" s="123">
        <v>3</v>
      </c>
      <c r="I24" s="143">
        <v>0.5</v>
      </c>
    </row>
    <row r="25" spans="1:9" ht="170.5" x14ac:dyDescent="0.35">
      <c r="A25" s="123"/>
      <c r="B25" s="134"/>
      <c r="C25" s="123" t="s">
        <v>188</v>
      </c>
      <c r="D25" s="122" t="s">
        <v>299</v>
      </c>
      <c r="E25" s="138" t="s">
        <v>284</v>
      </c>
      <c r="F25" s="122" t="s">
        <v>300</v>
      </c>
      <c r="G25" s="135"/>
      <c r="H25" s="123">
        <v>3</v>
      </c>
      <c r="I25" s="143">
        <v>0.5</v>
      </c>
    </row>
    <row r="26" spans="1:9" ht="248" x14ac:dyDescent="0.35">
      <c r="A26" s="123"/>
      <c r="B26" s="134"/>
      <c r="C26" s="123" t="s">
        <v>188</v>
      </c>
      <c r="D26" s="122" t="s">
        <v>301</v>
      </c>
      <c r="E26" s="138" t="s">
        <v>284</v>
      </c>
      <c r="F26" s="122" t="s">
        <v>236</v>
      </c>
      <c r="G26" s="135"/>
      <c r="H26" s="123">
        <v>3</v>
      </c>
      <c r="I26" s="143">
        <v>0.5</v>
      </c>
    </row>
    <row r="27" spans="1:9" ht="46.5" x14ac:dyDescent="0.35">
      <c r="A27" s="123"/>
      <c r="B27" s="134"/>
      <c r="C27" s="123" t="s">
        <v>188</v>
      </c>
      <c r="D27" s="122" t="s">
        <v>302</v>
      </c>
      <c r="E27" s="138" t="s">
        <v>284</v>
      </c>
      <c r="F27" s="122" t="s">
        <v>240</v>
      </c>
      <c r="G27" s="135"/>
      <c r="H27" s="123">
        <v>3</v>
      </c>
      <c r="I27" s="143">
        <v>0.5</v>
      </c>
    </row>
    <row r="28" spans="1:9" ht="31" x14ac:dyDescent="0.35">
      <c r="A28" s="123"/>
      <c r="B28" s="134"/>
      <c r="C28" s="123" t="s">
        <v>188</v>
      </c>
      <c r="D28" s="122" t="s">
        <v>303</v>
      </c>
      <c r="E28" s="138" t="s">
        <v>284</v>
      </c>
      <c r="F28" s="139" t="s">
        <v>304</v>
      </c>
      <c r="G28" s="135"/>
      <c r="H28" s="123">
        <v>3</v>
      </c>
      <c r="I28" s="143">
        <v>0.4</v>
      </c>
    </row>
    <row r="29" spans="1:9" ht="46.5" x14ac:dyDescent="0.35">
      <c r="A29" s="123"/>
      <c r="B29" s="134"/>
      <c r="C29" s="123" t="s">
        <v>188</v>
      </c>
      <c r="D29" s="122" t="s">
        <v>305</v>
      </c>
      <c r="E29" s="138" t="s">
        <v>284</v>
      </c>
      <c r="F29" s="122" t="s">
        <v>245</v>
      </c>
      <c r="G29" s="135"/>
      <c r="H29" s="123">
        <v>3</v>
      </c>
      <c r="I29" s="143">
        <v>0.4</v>
      </c>
    </row>
    <row r="30" spans="1:9" ht="186" x14ac:dyDescent="0.35">
      <c r="A30" s="123"/>
      <c r="B30" s="134"/>
      <c r="C30" s="123" t="s">
        <v>188</v>
      </c>
      <c r="D30" s="122" t="s">
        <v>306</v>
      </c>
      <c r="E30" s="138" t="s">
        <v>284</v>
      </c>
      <c r="F30" s="122" t="s">
        <v>307</v>
      </c>
      <c r="G30" s="135"/>
      <c r="H30" s="123">
        <v>3</v>
      </c>
      <c r="I30" s="143">
        <v>0.5</v>
      </c>
    </row>
    <row r="31" spans="1:9" ht="170.5" x14ac:dyDescent="0.35">
      <c r="A31" s="123"/>
      <c r="B31" s="134"/>
      <c r="C31" s="123" t="s">
        <v>188</v>
      </c>
      <c r="D31" s="122" t="s">
        <v>308</v>
      </c>
      <c r="E31" s="138" t="s">
        <v>284</v>
      </c>
      <c r="F31" s="122" t="s">
        <v>300</v>
      </c>
      <c r="G31" s="135"/>
      <c r="H31" s="123">
        <v>3</v>
      </c>
      <c r="I31" s="143">
        <v>0.5</v>
      </c>
    </row>
    <row r="32" spans="1:9" ht="248" x14ac:dyDescent="0.35">
      <c r="A32" s="123"/>
      <c r="B32" s="134"/>
      <c r="C32" s="123" t="s">
        <v>188</v>
      </c>
      <c r="D32" s="122" t="s">
        <v>309</v>
      </c>
      <c r="E32" s="138" t="s">
        <v>284</v>
      </c>
      <c r="F32" s="122" t="s">
        <v>236</v>
      </c>
      <c r="G32" s="135"/>
      <c r="H32" s="123">
        <v>3</v>
      </c>
      <c r="I32" s="143">
        <v>0.5</v>
      </c>
    </row>
    <row r="33" spans="1:9" ht="46.5" x14ac:dyDescent="0.35">
      <c r="A33" s="123"/>
      <c r="B33" s="134"/>
      <c r="C33" s="123" t="s">
        <v>228</v>
      </c>
      <c r="D33" s="122" t="s">
        <v>310</v>
      </c>
      <c r="E33" s="138" t="s">
        <v>284</v>
      </c>
      <c r="F33" s="122" t="s">
        <v>284</v>
      </c>
      <c r="G33" s="135"/>
      <c r="H33" s="123">
        <v>3</v>
      </c>
      <c r="I33" s="143">
        <v>1</v>
      </c>
    </row>
    <row r="34" spans="1:9" ht="77.5" x14ac:dyDescent="0.35">
      <c r="A34" s="123"/>
      <c r="B34" s="134"/>
      <c r="C34" s="123"/>
      <c r="D34" s="122"/>
      <c r="E34" s="138">
        <v>0</v>
      </c>
      <c r="F34" s="122" t="s">
        <v>311</v>
      </c>
      <c r="G34" s="135"/>
      <c r="H34" s="123"/>
      <c r="I34" s="143"/>
    </row>
    <row r="35" spans="1:9" ht="93" x14ac:dyDescent="0.35">
      <c r="A35" s="123"/>
      <c r="B35" s="134"/>
      <c r="C35" s="123"/>
      <c r="D35" s="122" t="s">
        <v>284</v>
      </c>
      <c r="E35" s="138">
        <v>1</v>
      </c>
      <c r="F35" s="122" t="s">
        <v>312</v>
      </c>
      <c r="G35" s="135"/>
      <c r="H35" s="123"/>
      <c r="I35" s="143"/>
    </row>
    <row r="36" spans="1:9" ht="93" x14ac:dyDescent="0.35">
      <c r="A36" s="123"/>
      <c r="B36" s="134"/>
      <c r="C36" s="123"/>
      <c r="D36" s="122" t="s">
        <v>284</v>
      </c>
      <c r="E36" s="138">
        <v>2</v>
      </c>
      <c r="F36" s="122" t="s">
        <v>313</v>
      </c>
      <c r="G36" s="135"/>
      <c r="H36" s="123"/>
      <c r="I36" s="143"/>
    </row>
    <row r="37" spans="1:9" ht="77.5" x14ac:dyDescent="0.35">
      <c r="A37" s="123"/>
      <c r="B37" s="134"/>
      <c r="C37" s="123"/>
      <c r="D37" s="122" t="s">
        <v>284</v>
      </c>
      <c r="E37" s="138">
        <v>3</v>
      </c>
      <c r="F37" s="122" t="s">
        <v>314</v>
      </c>
      <c r="G37" s="135"/>
      <c r="H37" s="123"/>
      <c r="I37" s="143"/>
    </row>
    <row r="38" spans="1:9" ht="15.5" x14ac:dyDescent="0.35">
      <c r="A38" s="123"/>
      <c r="B38" s="134"/>
      <c r="C38" s="123" t="s">
        <v>228</v>
      </c>
      <c r="D38" s="122" t="s">
        <v>315</v>
      </c>
      <c r="E38" s="138"/>
      <c r="F38" s="122"/>
      <c r="G38" s="135"/>
      <c r="H38" s="123">
        <v>3</v>
      </c>
      <c r="I38" s="143">
        <v>0.6</v>
      </c>
    </row>
    <row r="39" spans="1:9" ht="46.5" x14ac:dyDescent="0.35">
      <c r="A39" s="123"/>
      <c r="B39" s="134"/>
      <c r="C39" s="123"/>
      <c r="D39" s="122"/>
      <c r="E39" s="138">
        <v>0</v>
      </c>
      <c r="F39" s="122" t="s">
        <v>316</v>
      </c>
      <c r="G39" s="135"/>
      <c r="H39" s="123"/>
      <c r="I39" s="143"/>
    </row>
    <row r="40" spans="1:9" ht="77.5" x14ac:dyDescent="0.35">
      <c r="A40" s="123"/>
      <c r="B40" s="134"/>
      <c r="C40" s="123"/>
      <c r="D40" s="122"/>
      <c r="E40" s="138">
        <v>1</v>
      </c>
      <c r="F40" s="122" t="s">
        <v>317</v>
      </c>
      <c r="G40" s="135"/>
      <c r="H40" s="123"/>
      <c r="I40" s="143"/>
    </row>
    <row r="41" spans="1:9" ht="77.5" x14ac:dyDescent="0.35">
      <c r="A41" s="123"/>
      <c r="B41" s="134"/>
      <c r="C41" s="123"/>
      <c r="D41" s="122"/>
      <c r="E41" s="138">
        <v>2</v>
      </c>
      <c r="F41" s="122" t="s">
        <v>318</v>
      </c>
      <c r="G41" s="135"/>
      <c r="H41" s="123"/>
      <c r="I41" s="143"/>
    </row>
    <row r="42" spans="1:9" ht="46.5" x14ac:dyDescent="0.35">
      <c r="A42" s="123"/>
      <c r="B42" s="134"/>
      <c r="C42" s="123"/>
      <c r="D42" s="122"/>
      <c r="E42" s="138">
        <v>3</v>
      </c>
      <c r="F42" s="122" t="s">
        <v>319</v>
      </c>
      <c r="G42" s="135"/>
      <c r="H42" s="123"/>
      <c r="I42" s="143"/>
    </row>
    <row r="43" spans="1:9" ht="46.5" x14ac:dyDescent="0.35">
      <c r="A43" s="123"/>
      <c r="B43" s="134"/>
      <c r="C43" s="123" t="s">
        <v>228</v>
      </c>
      <c r="D43" s="122" t="s">
        <v>320</v>
      </c>
      <c r="E43" s="138"/>
      <c r="F43" s="122"/>
      <c r="G43" s="135"/>
      <c r="H43" s="123">
        <v>3</v>
      </c>
      <c r="I43" s="143">
        <v>0.7</v>
      </c>
    </row>
    <row r="44" spans="1:9" ht="155" x14ac:dyDescent="0.35">
      <c r="A44" s="123"/>
      <c r="B44" s="134"/>
      <c r="C44" s="123"/>
      <c r="D44" s="122"/>
      <c r="E44" s="138">
        <v>0</v>
      </c>
      <c r="F44" s="122" t="s">
        <v>321</v>
      </c>
      <c r="G44" s="135"/>
      <c r="H44" s="123"/>
      <c r="I44" s="143"/>
    </row>
    <row r="45" spans="1:9" ht="170.5" x14ac:dyDescent="0.35">
      <c r="A45" s="123"/>
      <c r="B45" s="134"/>
      <c r="C45" s="123"/>
      <c r="D45" s="122"/>
      <c r="E45" s="138">
        <v>1</v>
      </c>
      <c r="F45" s="122" t="s">
        <v>322</v>
      </c>
      <c r="G45" s="135"/>
      <c r="H45" s="123"/>
      <c r="I45" s="143"/>
    </row>
    <row r="46" spans="1:9" ht="186" x14ac:dyDescent="0.35">
      <c r="A46" s="123"/>
      <c r="B46" s="134"/>
      <c r="C46" s="123"/>
      <c r="D46" s="122"/>
      <c r="E46" s="138">
        <v>2</v>
      </c>
      <c r="F46" s="122" t="s">
        <v>323</v>
      </c>
      <c r="G46" s="135"/>
      <c r="H46" s="123"/>
      <c r="I46" s="143"/>
    </row>
    <row r="47" spans="1:9" ht="155" x14ac:dyDescent="0.35">
      <c r="A47" s="123"/>
      <c r="B47" s="134"/>
      <c r="C47" s="123"/>
      <c r="D47" s="122"/>
      <c r="E47" s="138">
        <v>3</v>
      </c>
      <c r="F47" s="122" t="s">
        <v>324</v>
      </c>
      <c r="G47" s="135"/>
      <c r="H47" s="123"/>
      <c r="I47" s="143"/>
    </row>
    <row r="48" spans="1:9" ht="46.5" x14ac:dyDescent="0.35">
      <c r="A48" s="123"/>
      <c r="B48" s="134"/>
      <c r="C48" s="123" t="s">
        <v>228</v>
      </c>
      <c r="D48" s="122" t="s">
        <v>325</v>
      </c>
      <c r="E48" s="138"/>
      <c r="F48" s="122"/>
      <c r="G48" s="135"/>
      <c r="H48" s="123">
        <v>3</v>
      </c>
      <c r="I48" s="143">
        <v>0.7</v>
      </c>
    </row>
    <row r="49" spans="1:9" ht="155" x14ac:dyDescent="0.35">
      <c r="A49" s="123"/>
      <c r="B49" s="134"/>
      <c r="C49" s="123"/>
      <c r="D49" s="122"/>
      <c r="E49" s="138">
        <v>0</v>
      </c>
      <c r="F49" s="122" t="s">
        <v>321</v>
      </c>
      <c r="G49" s="135"/>
      <c r="H49" s="123"/>
      <c r="I49" s="143"/>
    </row>
    <row r="50" spans="1:9" ht="170.5" x14ac:dyDescent="0.35">
      <c r="A50" s="123"/>
      <c r="B50" s="134"/>
      <c r="C50" s="123"/>
      <c r="D50" s="122"/>
      <c r="E50" s="138">
        <v>1</v>
      </c>
      <c r="F50" s="122" t="s">
        <v>322</v>
      </c>
      <c r="G50" s="135"/>
      <c r="H50" s="123"/>
      <c r="I50" s="143"/>
    </row>
    <row r="51" spans="1:9" ht="186" x14ac:dyDescent="0.35">
      <c r="A51" s="123"/>
      <c r="B51" s="134"/>
      <c r="C51" s="123"/>
      <c r="D51" s="122"/>
      <c r="E51" s="138">
        <v>2</v>
      </c>
      <c r="F51" s="122" t="s">
        <v>323</v>
      </c>
      <c r="G51" s="135"/>
      <c r="H51" s="123"/>
      <c r="I51" s="143"/>
    </row>
    <row r="52" spans="1:9" ht="155" x14ac:dyDescent="0.35">
      <c r="A52" s="123"/>
      <c r="B52" s="134"/>
      <c r="C52" s="123"/>
      <c r="D52" s="122"/>
      <c r="E52" s="138">
        <v>3</v>
      </c>
      <c r="F52" s="122" t="s">
        <v>324</v>
      </c>
      <c r="G52" s="135"/>
      <c r="H52" s="123"/>
      <c r="I52" s="143"/>
    </row>
    <row r="53" spans="1:9" ht="15.5" x14ac:dyDescent="0.35">
      <c r="A53" s="123" t="s">
        <v>326</v>
      </c>
      <c r="B53" s="122" t="s">
        <v>327</v>
      </c>
      <c r="C53" s="123"/>
      <c r="D53" s="135"/>
      <c r="E53" s="123"/>
      <c r="F53" s="135"/>
      <c r="G53" s="135"/>
      <c r="H53" s="123"/>
      <c r="I53" s="134"/>
    </row>
    <row r="54" spans="1:9" ht="31" x14ac:dyDescent="0.35">
      <c r="A54" s="123"/>
      <c r="B54" s="134"/>
      <c r="C54" s="123" t="s">
        <v>188</v>
      </c>
      <c r="D54" s="122" t="s">
        <v>328</v>
      </c>
      <c r="E54" s="123"/>
      <c r="F54" s="122" t="s">
        <v>329</v>
      </c>
      <c r="G54" s="135"/>
      <c r="H54" s="123">
        <v>6</v>
      </c>
      <c r="I54" s="143">
        <v>0.35</v>
      </c>
    </row>
    <row r="55" spans="1:9" ht="31" x14ac:dyDescent="0.35">
      <c r="A55" s="123"/>
      <c r="B55" s="134"/>
      <c r="C55" s="123" t="s">
        <v>188</v>
      </c>
      <c r="D55" s="122" t="s">
        <v>330</v>
      </c>
      <c r="E55" s="123"/>
      <c r="F55" s="122" t="s">
        <v>331</v>
      </c>
      <c r="G55" s="135"/>
      <c r="H55" s="123">
        <v>6</v>
      </c>
      <c r="I55" s="143">
        <v>1</v>
      </c>
    </row>
    <row r="56" spans="1:9" ht="31" x14ac:dyDescent="0.35">
      <c r="A56" s="123"/>
      <c r="B56" s="134"/>
      <c r="C56" s="123" t="s">
        <v>188</v>
      </c>
      <c r="D56" s="122" t="s">
        <v>332</v>
      </c>
      <c r="E56" s="123"/>
      <c r="F56" s="122" t="s">
        <v>333</v>
      </c>
      <c r="G56" s="135"/>
      <c r="H56" s="123">
        <v>6</v>
      </c>
      <c r="I56" s="143">
        <v>1</v>
      </c>
    </row>
    <row r="57" spans="1:9" ht="31" x14ac:dyDescent="0.35">
      <c r="A57" s="123"/>
      <c r="B57" s="134"/>
      <c r="C57" s="123" t="s">
        <v>188</v>
      </c>
      <c r="D57" s="122" t="s">
        <v>334</v>
      </c>
      <c r="E57" s="123"/>
      <c r="F57" s="122" t="s">
        <v>335</v>
      </c>
      <c r="G57" s="135"/>
      <c r="H57" s="123">
        <v>6</v>
      </c>
      <c r="I57" s="143">
        <v>1</v>
      </c>
    </row>
    <row r="58" spans="1:9" ht="31" x14ac:dyDescent="0.35">
      <c r="A58" s="123"/>
      <c r="B58" s="134"/>
      <c r="C58" s="123" t="s">
        <v>188</v>
      </c>
      <c r="D58" s="122" t="s">
        <v>336</v>
      </c>
      <c r="E58" s="123"/>
      <c r="F58" s="122" t="s">
        <v>337</v>
      </c>
      <c r="G58" s="135"/>
      <c r="H58" s="123">
        <v>6</v>
      </c>
      <c r="I58" s="143">
        <v>1.2</v>
      </c>
    </row>
    <row r="59" spans="1:9" ht="31" x14ac:dyDescent="0.35">
      <c r="A59" s="123"/>
      <c r="B59" s="134"/>
      <c r="C59" s="123" t="s">
        <v>188</v>
      </c>
      <c r="D59" s="122" t="s">
        <v>338</v>
      </c>
      <c r="E59" s="123"/>
      <c r="F59" s="122" t="s">
        <v>339</v>
      </c>
      <c r="G59" s="135"/>
      <c r="H59" s="123">
        <v>6</v>
      </c>
      <c r="I59" s="143">
        <v>1.3</v>
      </c>
    </row>
    <row r="60" spans="1:9" ht="15.5" x14ac:dyDescent="0.35">
      <c r="A60" s="145"/>
      <c r="B60" s="134"/>
      <c r="C60" s="123"/>
      <c r="D60" s="135"/>
      <c r="E60" s="123"/>
      <c r="F60" s="135"/>
      <c r="G60" s="135"/>
      <c r="H60" s="123"/>
      <c r="I60" s="134"/>
    </row>
    <row r="61" spans="1:9" x14ac:dyDescent="0.35">
      <c r="I61">
        <f>SUM(I2:I60)</f>
        <v>20.55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I57" sqref="I57"/>
    </sheetView>
  </sheetViews>
  <sheetFormatPr defaultRowHeight="14.5" x14ac:dyDescent="0.35"/>
  <cols>
    <col min="2" max="2" width="38" customWidth="1"/>
    <col min="4" max="4" width="35.1796875" customWidth="1"/>
    <col min="6" max="6" width="36.453125" customWidth="1"/>
  </cols>
  <sheetData>
    <row r="1" spans="1:9" ht="15" x14ac:dyDescent="0.35">
      <c r="A1" s="140" t="s">
        <v>340</v>
      </c>
      <c r="B1" s="131" t="s">
        <v>341</v>
      </c>
      <c r="C1" s="140"/>
      <c r="D1" s="141"/>
      <c r="E1" s="140"/>
      <c r="F1" s="141"/>
      <c r="G1" s="141"/>
      <c r="H1" s="140"/>
      <c r="I1" s="142">
        <f>SUM(I3:I55)</f>
        <v>14.500000000000002</v>
      </c>
    </row>
    <row r="2" spans="1:9" ht="15.5" x14ac:dyDescent="0.35">
      <c r="A2" s="123" t="s">
        <v>342</v>
      </c>
      <c r="B2" s="122" t="s">
        <v>187</v>
      </c>
      <c r="C2" s="134"/>
      <c r="D2" s="134"/>
      <c r="E2" s="134"/>
      <c r="F2" s="134"/>
      <c r="G2" s="134"/>
      <c r="H2" s="123"/>
      <c r="I2" s="134"/>
    </row>
    <row r="3" spans="1:9" ht="31" x14ac:dyDescent="0.35">
      <c r="A3" s="123"/>
      <c r="B3" s="134"/>
      <c r="C3" s="123" t="s">
        <v>188</v>
      </c>
      <c r="D3" s="139" t="s">
        <v>189</v>
      </c>
      <c r="E3" s="139"/>
      <c r="F3" s="139" t="s">
        <v>265</v>
      </c>
      <c r="G3" s="135"/>
      <c r="H3" s="123">
        <v>1</v>
      </c>
      <c r="I3" s="143">
        <v>0.2</v>
      </c>
    </row>
    <row r="4" spans="1:9" ht="46.5" x14ac:dyDescent="0.35">
      <c r="A4" s="123"/>
      <c r="B4" s="134"/>
      <c r="C4" s="123" t="s">
        <v>188</v>
      </c>
      <c r="D4" s="139" t="s">
        <v>343</v>
      </c>
      <c r="E4" s="139"/>
      <c r="F4" s="139" t="s">
        <v>265</v>
      </c>
      <c r="G4" s="135"/>
      <c r="H4" s="123">
        <v>1</v>
      </c>
      <c r="I4" s="143">
        <v>0.25</v>
      </c>
    </row>
    <row r="5" spans="1:9" ht="31" x14ac:dyDescent="0.35">
      <c r="A5" s="123"/>
      <c r="B5" s="134"/>
      <c r="C5" s="123" t="s">
        <v>188</v>
      </c>
      <c r="D5" s="139" t="s">
        <v>191</v>
      </c>
      <c r="E5" s="139"/>
      <c r="F5" s="139" t="s">
        <v>265</v>
      </c>
      <c r="G5" s="135"/>
      <c r="H5" s="123">
        <v>1</v>
      </c>
      <c r="I5" s="143">
        <v>0.2</v>
      </c>
    </row>
    <row r="6" spans="1:9" ht="31" x14ac:dyDescent="0.35">
      <c r="A6" s="123"/>
      <c r="B6" s="134"/>
      <c r="C6" s="123" t="s">
        <v>188</v>
      </c>
      <c r="D6" s="139" t="s">
        <v>192</v>
      </c>
      <c r="E6" s="139"/>
      <c r="F6" s="139" t="s">
        <v>265</v>
      </c>
      <c r="G6" s="135"/>
      <c r="H6" s="123">
        <v>1</v>
      </c>
      <c r="I6" s="143">
        <v>0.3</v>
      </c>
    </row>
    <row r="7" spans="1:9" ht="15.5" x14ac:dyDescent="0.35">
      <c r="A7" s="123" t="s">
        <v>344</v>
      </c>
      <c r="B7" s="122" t="s">
        <v>194</v>
      </c>
      <c r="C7" s="123"/>
      <c r="D7" s="135"/>
      <c r="E7" s="123"/>
      <c r="F7" s="135"/>
      <c r="G7" s="135"/>
      <c r="H7" s="123"/>
      <c r="I7" s="124"/>
    </row>
    <row r="8" spans="1:9" ht="46.5" x14ac:dyDescent="0.35">
      <c r="A8" s="123"/>
      <c r="B8" s="134"/>
      <c r="C8" s="123" t="s">
        <v>188</v>
      </c>
      <c r="D8" s="122" t="s">
        <v>195</v>
      </c>
      <c r="E8" s="122"/>
      <c r="F8" s="122" t="s">
        <v>196</v>
      </c>
      <c r="G8" s="135"/>
      <c r="H8" s="123">
        <v>2</v>
      </c>
      <c r="I8" s="143">
        <v>0.25</v>
      </c>
    </row>
    <row r="9" spans="1:9" ht="62" x14ac:dyDescent="0.35">
      <c r="A9" s="123"/>
      <c r="B9" s="134"/>
      <c r="C9" s="123" t="s">
        <v>188</v>
      </c>
      <c r="D9" s="122" t="s">
        <v>197</v>
      </c>
      <c r="E9" s="122"/>
      <c r="F9" s="122" t="s">
        <v>198</v>
      </c>
      <c r="G9" s="135"/>
      <c r="H9" s="123">
        <v>2</v>
      </c>
      <c r="I9" s="143">
        <v>0.25</v>
      </c>
    </row>
    <row r="10" spans="1:9" ht="62" x14ac:dyDescent="0.35">
      <c r="A10" s="123"/>
      <c r="B10" s="134"/>
      <c r="C10" s="123" t="s">
        <v>188</v>
      </c>
      <c r="D10" s="122" t="s">
        <v>199</v>
      </c>
      <c r="E10" s="122"/>
      <c r="F10" s="122" t="s">
        <v>198</v>
      </c>
      <c r="G10" s="135"/>
      <c r="H10" s="123">
        <v>2</v>
      </c>
      <c r="I10" s="143">
        <v>0.25</v>
      </c>
    </row>
    <row r="11" spans="1:9" ht="31" x14ac:dyDescent="0.35">
      <c r="A11" s="123" t="s">
        <v>345</v>
      </c>
      <c r="B11" s="122" t="s">
        <v>275</v>
      </c>
      <c r="C11" s="123"/>
      <c r="D11" s="135"/>
      <c r="E11" s="123"/>
      <c r="F11" s="135"/>
      <c r="G11" s="135"/>
      <c r="H11" s="123"/>
      <c r="I11" s="124"/>
    </row>
    <row r="12" spans="1:9" ht="46.5" x14ac:dyDescent="0.35">
      <c r="A12" s="123"/>
      <c r="B12" s="134"/>
      <c r="C12" s="123" t="s">
        <v>188</v>
      </c>
      <c r="D12" s="122" t="s">
        <v>202</v>
      </c>
      <c r="E12" s="122"/>
      <c r="F12" s="122" t="s">
        <v>203</v>
      </c>
      <c r="G12" s="135"/>
      <c r="H12" s="123">
        <v>2</v>
      </c>
      <c r="I12" s="143">
        <v>0.1</v>
      </c>
    </row>
    <row r="13" spans="1:9" ht="46.5" x14ac:dyDescent="0.35">
      <c r="A13" s="123"/>
      <c r="B13" s="134"/>
      <c r="C13" s="123" t="s">
        <v>188</v>
      </c>
      <c r="D13" s="122" t="s">
        <v>204</v>
      </c>
      <c r="E13" s="122"/>
      <c r="F13" s="122" t="s">
        <v>205</v>
      </c>
      <c r="G13" s="135"/>
      <c r="H13" s="123">
        <v>2</v>
      </c>
      <c r="I13" s="143">
        <v>0.1</v>
      </c>
    </row>
    <row r="14" spans="1:9" ht="46.5" x14ac:dyDescent="0.35">
      <c r="A14" s="123"/>
      <c r="B14" s="134"/>
      <c r="C14" s="123" t="s">
        <v>188</v>
      </c>
      <c r="D14" s="122" t="s">
        <v>206</v>
      </c>
      <c r="E14" s="122"/>
      <c r="F14" s="122" t="s">
        <v>207</v>
      </c>
      <c r="G14" s="135"/>
      <c r="H14" s="123">
        <v>2</v>
      </c>
      <c r="I14" s="143">
        <v>0.1</v>
      </c>
    </row>
    <row r="15" spans="1:9" ht="31" x14ac:dyDescent="0.35">
      <c r="A15" s="123" t="s">
        <v>346</v>
      </c>
      <c r="B15" s="122" t="s">
        <v>209</v>
      </c>
      <c r="C15" s="134"/>
      <c r="D15" s="134"/>
      <c r="E15" s="134"/>
      <c r="F15" s="134"/>
      <c r="G15" s="134"/>
      <c r="H15" s="123"/>
      <c r="I15" s="134"/>
    </row>
    <row r="16" spans="1:9" ht="62" x14ac:dyDescent="0.35">
      <c r="A16" s="123"/>
      <c r="B16" s="134"/>
      <c r="C16" s="123" t="s">
        <v>188</v>
      </c>
      <c r="D16" s="122" t="s">
        <v>210</v>
      </c>
      <c r="E16" s="122"/>
      <c r="F16" s="122" t="s">
        <v>211</v>
      </c>
      <c r="G16" s="137"/>
      <c r="H16" s="123">
        <v>4</v>
      </c>
      <c r="I16" s="143">
        <v>0.3</v>
      </c>
    </row>
    <row r="17" spans="1:9" ht="62" x14ac:dyDescent="0.35">
      <c r="A17" s="123"/>
      <c r="B17" s="134"/>
      <c r="C17" s="123" t="s">
        <v>188</v>
      </c>
      <c r="D17" s="122" t="s">
        <v>212</v>
      </c>
      <c r="E17" s="122"/>
      <c r="F17" s="122" t="s">
        <v>213</v>
      </c>
      <c r="G17" s="135"/>
      <c r="H17" s="123">
        <v>4</v>
      </c>
      <c r="I17" s="143">
        <v>0.3</v>
      </c>
    </row>
    <row r="18" spans="1:9" ht="62" x14ac:dyDescent="0.35">
      <c r="A18" s="123"/>
      <c r="B18" s="134"/>
      <c r="C18" s="123" t="s">
        <v>188</v>
      </c>
      <c r="D18" s="122" t="s">
        <v>214</v>
      </c>
      <c r="E18" s="122"/>
      <c r="F18" s="122" t="s">
        <v>215</v>
      </c>
      <c r="G18" s="135"/>
      <c r="H18" s="123">
        <v>4</v>
      </c>
      <c r="I18" s="143">
        <v>0.3</v>
      </c>
    </row>
    <row r="19" spans="1:9" ht="31" x14ac:dyDescent="0.35">
      <c r="A19" s="123" t="s">
        <v>347</v>
      </c>
      <c r="B19" s="122" t="s">
        <v>217</v>
      </c>
      <c r="C19" s="123"/>
      <c r="D19" s="135"/>
      <c r="E19" s="123"/>
      <c r="F19" s="135"/>
      <c r="G19" s="135"/>
      <c r="H19" s="123"/>
      <c r="I19" s="134"/>
    </row>
    <row r="20" spans="1:9" ht="31" x14ac:dyDescent="0.35">
      <c r="A20" s="123"/>
      <c r="B20" s="134"/>
      <c r="C20" s="123" t="s">
        <v>188</v>
      </c>
      <c r="D20" s="122" t="s">
        <v>218</v>
      </c>
      <c r="E20" s="138" t="s">
        <v>284</v>
      </c>
      <c r="F20" s="139" t="s">
        <v>348</v>
      </c>
      <c r="G20" s="135"/>
      <c r="H20" s="123">
        <v>4</v>
      </c>
      <c r="I20" s="143">
        <v>0.6</v>
      </c>
    </row>
    <row r="21" spans="1:9" ht="108.5" x14ac:dyDescent="0.35">
      <c r="A21" s="123"/>
      <c r="B21" s="134"/>
      <c r="C21" s="123" t="s">
        <v>188</v>
      </c>
      <c r="D21" s="122" t="s">
        <v>220</v>
      </c>
      <c r="E21" s="138" t="s">
        <v>284</v>
      </c>
      <c r="F21" s="122" t="s">
        <v>221</v>
      </c>
      <c r="G21" s="137"/>
      <c r="H21" s="123">
        <v>4</v>
      </c>
      <c r="I21" s="143">
        <v>0.2</v>
      </c>
    </row>
    <row r="22" spans="1:9" ht="62" x14ac:dyDescent="0.35">
      <c r="A22" s="123"/>
      <c r="B22" s="134"/>
      <c r="C22" s="123" t="s">
        <v>188</v>
      </c>
      <c r="D22" s="122" t="s">
        <v>222</v>
      </c>
      <c r="E22" s="138" t="s">
        <v>284</v>
      </c>
      <c r="F22" s="122" t="s">
        <v>223</v>
      </c>
      <c r="G22" s="135"/>
      <c r="H22" s="123">
        <v>4</v>
      </c>
      <c r="I22" s="143">
        <v>0.35</v>
      </c>
    </row>
    <row r="23" spans="1:9" ht="62" x14ac:dyDescent="0.35">
      <c r="A23" s="123"/>
      <c r="B23" s="134"/>
      <c r="C23" s="123" t="s">
        <v>188</v>
      </c>
      <c r="D23" s="122" t="s">
        <v>224</v>
      </c>
      <c r="E23" s="138" t="s">
        <v>284</v>
      </c>
      <c r="F23" s="122" t="s">
        <v>225</v>
      </c>
      <c r="G23" s="135"/>
      <c r="H23" s="123">
        <v>4</v>
      </c>
      <c r="I23" s="143">
        <v>0.35</v>
      </c>
    </row>
    <row r="24" spans="1:9" ht="31" x14ac:dyDescent="0.35">
      <c r="A24" s="123"/>
      <c r="B24" s="134"/>
      <c r="C24" s="123" t="s">
        <v>188</v>
      </c>
      <c r="D24" s="122" t="s">
        <v>226</v>
      </c>
      <c r="E24" s="138" t="s">
        <v>284</v>
      </c>
      <c r="F24" s="122" t="s">
        <v>227</v>
      </c>
      <c r="G24" s="135"/>
      <c r="H24" s="123">
        <v>4</v>
      </c>
      <c r="I24" s="143">
        <v>0.3</v>
      </c>
    </row>
    <row r="25" spans="1:9" ht="46.5" x14ac:dyDescent="0.35">
      <c r="A25" s="123"/>
      <c r="B25" s="134"/>
      <c r="C25" s="123" t="s">
        <v>228</v>
      </c>
      <c r="D25" s="139" t="s">
        <v>229</v>
      </c>
      <c r="E25" s="123"/>
      <c r="F25" s="135"/>
      <c r="G25" s="135"/>
      <c r="H25" s="123">
        <v>4</v>
      </c>
      <c r="I25" s="143">
        <v>0.5</v>
      </c>
    </row>
    <row r="26" spans="1:9" ht="77.5" x14ac:dyDescent="0.35">
      <c r="A26" s="123"/>
      <c r="B26" s="134"/>
      <c r="C26" s="123"/>
      <c r="D26" s="135"/>
      <c r="E26" s="138">
        <v>0</v>
      </c>
      <c r="F26" s="122" t="s">
        <v>230</v>
      </c>
      <c r="G26" s="135"/>
      <c r="H26" s="123"/>
      <c r="I26" s="143"/>
    </row>
    <row r="27" spans="1:9" ht="77.5" x14ac:dyDescent="0.35">
      <c r="A27" s="123"/>
      <c r="B27" s="134"/>
      <c r="C27" s="123"/>
      <c r="D27" s="135"/>
      <c r="E27" s="138">
        <v>1</v>
      </c>
      <c r="F27" s="122" t="s">
        <v>231</v>
      </c>
      <c r="G27" s="135"/>
      <c r="H27" s="123"/>
      <c r="I27" s="134"/>
    </row>
    <row r="28" spans="1:9" ht="77.5" x14ac:dyDescent="0.35">
      <c r="A28" s="123"/>
      <c r="B28" s="134"/>
      <c r="C28" s="123"/>
      <c r="D28" s="135"/>
      <c r="E28" s="138">
        <v>2</v>
      </c>
      <c r="F28" s="122" t="s">
        <v>232</v>
      </c>
      <c r="G28" s="135"/>
      <c r="H28" s="123"/>
      <c r="I28" s="134"/>
    </row>
    <row r="29" spans="1:9" ht="62" x14ac:dyDescent="0.35">
      <c r="A29" s="123"/>
      <c r="B29" s="134"/>
      <c r="C29" s="123"/>
      <c r="D29" s="135"/>
      <c r="E29" s="138">
        <v>3</v>
      </c>
      <c r="F29" s="122" t="s">
        <v>233</v>
      </c>
      <c r="G29" s="135"/>
      <c r="H29" s="123"/>
      <c r="I29" s="134"/>
    </row>
    <row r="30" spans="1:9" ht="31" x14ac:dyDescent="0.35">
      <c r="A30" s="123" t="s">
        <v>349</v>
      </c>
      <c r="B30" s="122" t="s">
        <v>235</v>
      </c>
      <c r="C30" s="123"/>
      <c r="D30" s="135"/>
      <c r="E30" s="123"/>
      <c r="F30" s="135"/>
      <c r="G30" s="135"/>
      <c r="H30" s="123"/>
      <c r="I30" s="134"/>
    </row>
    <row r="31" spans="1:9" ht="108.5" x14ac:dyDescent="0.35">
      <c r="A31" s="123"/>
      <c r="B31" s="134"/>
      <c r="C31" s="123" t="s">
        <v>188</v>
      </c>
      <c r="D31" s="122" t="s">
        <v>220</v>
      </c>
      <c r="E31" s="138" t="s">
        <v>284</v>
      </c>
      <c r="F31" s="122" t="s">
        <v>236</v>
      </c>
      <c r="G31" s="135"/>
      <c r="H31" s="138">
        <v>4</v>
      </c>
      <c r="I31" s="143">
        <v>0.35</v>
      </c>
    </row>
    <row r="32" spans="1:9" ht="31" x14ac:dyDescent="0.35">
      <c r="A32" s="123"/>
      <c r="B32" s="134"/>
      <c r="C32" s="123" t="s">
        <v>188</v>
      </c>
      <c r="D32" s="122" t="s">
        <v>237</v>
      </c>
      <c r="E32" s="138" t="s">
        <v>284</v>
      </c>
      <c r="F32" s="122" t="s">
        <v>238</v>
      </c>
      <c r="G32" s="135"/>
      <c r="H32" s="138">
        <v>4</v>
      </c>
      <c r="I32" s="143">
        <v>0.3</v>
      </c>
    </row>
    <row r="33" spans="1:9" ht="31" x14ac:dyDescent="0.35">
      <c r="A33" s="123"/>
      <c r="B33" s="134"/>
      <c r="C33" s="123" t="s">
        <v>188</v>
      </c>
      <c r="D33" s="122" t="s">
        <v>239</v>
      </c>
      <c r="E33" s="138" t="s">
        <v>284</v>
      </c>
      <c r="F33" s="122" t="s">
        <v>350</v>
      </c>
      <c r="G33" s="135"/>
      <c r="H33" s="138">
        <v>4</v>
      </c>
      <c r="I33" s="143">
        <v>0.35</v>
      </c>
    </row>
    <row r="34" spans="1:9" ht="15.5" x14ac:dyDescent="0.35">
      <c r="A34" s="123"/>
      <c r="B34" s="134"/>
      <c r="C34" s="123" t="s">
        <v>188</v>
      </c>
      <c r="D34" s="122" t="s">
        <v>253</v>
      </c>
      <c r="E34" s="138" t="s">
        <v>284</v>
      </c>
      <c r="F34" s="122" t="s">
        <v>351</v>
      </c>
      <c r="G34" s="135"/>
      <c r="H34" s="138">
        <v>4</v>
      </c>
      <c r="I34" s="143">
        <v>0.3</v>
      </c>
    </row>
    <row r="35" spans="1:9" ht="31" x14ac:dyDescent="0.35">
      <c r="A35" s="123"/>
      <c r="B35" s="134"/>
      <c r="C35" s="123" t="s">
        <v>188</v>
      </c>
      <c r="D35" s="122" t="s">
        <v>226</v>
      </c>
      <c r="E35" s="138" t="s">
        <v>284</v>
      </c>
      <c r="F35" s="122" t="s">
        <v>227</v>
      </c>
      <c r="G35" s="135"/>
      <c r="H35" s="138">
        <v>4</v>
      </c>
      <c r="I35" s="143">
        <v>0.2</v>
      </c>
    </row>
    <row r="36" spans="1:9" ht="31" x14ac:dyDescent="0.35">
      <c r="A36" s="123"/>
      <c r="B36" s="134"/>
      <c r="C36" s="123" t="s">
        <v>188</v>
      </c>
      <c r="D36" s="122" t="s">
        <v>243</v>
      </c>
      <c r="E36" s="138" t="s">
        <v>284</v>
      </c>
      <c r="F36" s="122" t="s">
        <v>244</v>
      </c>
      <c r="G36" s="135"/>
      <c r="H36" s="138">
        <v>4</v>
      </c>
      <c r="I36" s="143">
        <v>0.35</v>
      </c>
    </row>
    <row r="37" spans="1:9" ht="62" x14ac:dyDescent="0.35">
      <c r="A37" s="123"/>
      <c r="B37" s="134"/>
      <c r="C37" s="123" t="s">
        <v>188</v>
      </c>
      <c r="D37" s="122" t="s">
        <v>222</v>
      </c>
      <c r="E37" s="138" t="s">
        <v>284</v>
      </c>
      <c r="F37" s="122" t="s">
        <v>223</v>
      </c>
      <c r="G37" s="135"/>
      <c r="H37" s="138">
        <v>4</v>
      </c>
      <c r="I37" s="143">
        <v>0.4</v>
      </c>
    </row>
    <row r="38" spans="1:9" ht="31" x14ac:dyDescent="0.35">
      <c r="A38" s="123"/>
      <c r="B38" s="134"/>
      <c r="C38" s="123" t="s">
        <v>188</v>
      </c>
      <c r="D38" s="122" t="s">
        <v>224</v>
      </c>
      <c r="E38" s="138" t="s">
        <v>284</v>
      </c>
      <c r="F38" s="122" t="s">
        <v>245</v>
      </c>
      <c r="G38" s="135"/>
      <c r="H38" s="138">
        <v>4</v>
      </c>
      <c r="I38" s="143">
        <v>0.3</v>
      </c>
    </row>
    <row r="39" spans="1:9" ht="31" x14ac:dyDescent="0.35">
      <c r="A39" s="123"/>
      <c r="B39" s="134"/>
      <c r="C39" s="123" t="s">
        <v>188</v>
      </c>
      <c r="D39" s="122" t="s">
        <v>246</v>
      </c>
      <c r="E39" s="138" t="s">
        <v>284</v>
      </c>
      <c r="F39" s="122" t="s">
        <v>352</v>
      </c>
      <c r="G39" s="135"/>
      <c r="H39" s="138">
        <v>4</v>
      </c>
      <c r="I39" s="143">
        <v>0.4</v>
      </c>
    </row>
    <row r="40" spans="1:9" ht="31" x14ac:dyDescent="0.35">
      <c r="A40" s="123"/>
      <c r="B40" s="134"/>
      <c r="C40" s="123" t="s">
        <v>188</v>
      </c>
      <c r="D40" s="122" t="s">
        <v>248</v>
      </c>
      <c r="E40" s="138" t="s">
        <v>284</v>
      </c>
      <c r="F40" s="122" t="s">
        <v>353</v>
      </c>
      <c r="G40" s="135"/>
      <c r="H40" s="138">
        <v>4</v>
      </c>
      <c r="I40" s="143">
        <v>0.4</v>
      </c>
    </row>
    <row r="41" spans="1:9" ht="31" x14ac:dyDescent="0.35">
      <c r="A41" s="123" t="s">
        <v>354</v>
      </c>
      <c r="B41" s="122" t="s">
        <v>251</v>
      </c>
      <c r="C41" s="123"/>
      <c r="D41" s="135"/>
      <c r="E41" s="123"/>
      <c r="F41" s="135"/>
      <c r="G41" s="135"/>
      <c r="H41" s="123"/>
      <c r="I41" s="134"/>
    </row>
    <row r="42" spans="1:9" ht="108.5" x14ac:dyDescent="0.35">
      <c r="A42" s="123"/>
      <c r="B42" s="134"/>
      <c r="C42" s="123" t="s">
        <v>188</v>
      </c>
      <c r="D42" s="122" t="s">
        <v>220</v>
      </c>
      <c r="E42" s="129" t="s">
        <v>284</v>
      </c>
      <c r="F42" s="129" t="s">
        <v>252</v>
      </c>
      <c r="G42" s="135"/>
      <c r="H42" s="123">
        <v>4</v>
      </c>
      <c r="I42" s="143">
        <v>0.25</v>
      </c>
    </row>
    <row r="43" spans="1:9" ht="31" x14ac:dyDescent="0.35">
      <c r="A43" s="123"/>
      <c r="B43" s="134"/>
      <c r="C43" s="123" t="s">
        <v>188</v>
      </c>
      <c r="D43" s="122" t="s">
        <v>237</v>
      </c>
      <c r="E43" s="138" t="s">
        <v>284</v>
      </c>
      <c r="F43" s="122" t="s">
        <v>238</v>
      </c>
      <c r="G43" s="135"/>
      <c r="H43" s="123">
        <v>4</v>
      </c>
      <c r="I43" s="143">
        <v>0.25</v>
      </c>
    </row>
    <row r="44" spans="1:9" ht="31" x14ac:dyDescent="0.35">
      <c r="A44" s="123"/>
      <c r="B44" s="134"/>
      <c r="C44" s="123" t="s">
        <v>188</v>
      </c>
      <c r="D44" s="122" t="s">
        <v>239</v>
      </c>
      <c r="E44" s="138" t="s">
        <v>284</v>
      </c>
      <c r="F44" s="122" t="s">
        <v>350</v>
      </c>
      <c r="G44" s="135"/>
      <c r="H44" s="123">
        <v>4</v>
      </c>
      <c r="I44" s="143">
        <v>0.3</v>
      </c>
    </row>
    <row r="45" spans="1:9" ht="15.5" x14ac:dyDescent="0.35">
      <c r="A45" s="123"/>
      <c r="B45" s="134"/>
      <c r="C45" s="123" t="s">
        <v>188</v>
      </c>
      <c r="D45" s="122" t="s">
        <v>253</v>
      </c>
      <c r="E45" s="138" t="s">
        <v>284</v>
      </c>
      <c r="F45" s="122" t="s">
        <v>351</v>
      </c>
      <c r="G45" s="135"/>
      <c r="H45" s="123">
        <v>4</v>
      </c>
      <c r="I45" s="143">
        <v>0.3</v>
      </c>
    </row>
    <row r="46" spans="1:9" ht="31" x14ac:dyDescent="0.35">
      <c r="A46" s="123"/>
      <c r="B46" s="134"/>
      <c r="C46" s="123" t="s">
        <v>188</v>
      </c>
      <c r="D46" s="122" t="s">
        <v>226</v>
      </c>
      <c r="E46" s="138" t="s">
        <v>284</v>
      </c>
      <c r="F46" s="122" t="s">
        <v>227</v>
      </c>
      <c r="G46" s="135"/>
      <c r="H46" s="123">
        <v>4</v>
      </c>
      <c r="I46" s="143">
        <v>0.25</v>
      </c>
    </row>
    <row r="47" spans="1:9" ht="31" x14ac:dyDescent="0.35">
      <c r="A47" s="123"/>
      <c r="B47" s="134"/>
      <c r="C47" s="123" t="s">
        <v>188</v>
      </c>
      <c r="D47" s="122" t="s">
        <v>243</v>
      </c>
      <c r="E47" s="138" t="s">
        <v>284</v>
      </c>
      <c r="F47" s="122" t="s">
        <v>244</v>
      </c>
      <c r="G47" s="135"/>
      <c r="H47" s="123">
        <v>4</v>
      </c>
      <c r="I47" s="143">
        <v>0.3</v>
      </c>
    </row>
    <row r="48" spans="1:9" ht="62" x14ac:dyDescent="0.35">
      <c r="A48" s="123"/>
      <c r="B48" s="134"/>
      <c r="C48" s="123" t="s">
        <v>188</v>
      </c>
      <c r="D48" s="122" t="s">
        <v>222</v>
      </c>
      <c r="E48" s="138" t="s">
        <v>284</v>
      </c>
      <c r="F48" s="122" t="s">
        <v>223</v>
      </c>
      <c r="G48" s="135"/>
      <c r="H48" s="123">
        <v>4</v>
      </c>
      <c r="I48" s="143">
        <v>0.3</v>
      </c>
    </row>
    <row r="49" spans="1:9" ht="31" x14ac:dyDescent="0.35">
      <c r="A49" s="123"/>
      <c r="B49" s="134"/>
      <c r="C49" s="123" t="s">
        <v>188</v>
      </c>
      <c r="D49" s="122" t="s">
        <v>224</v>
      </c>
      <c r="E49" s="138" t="s">
        <v>284</v>
      </c>
      <c r="F49" s="122" t="s">
        <v>245</v>
      </c>
      <c r="G49" s="135"/>
      <c r="H49" s="123">
        <v>4</v>
      </c>
      <c r="I49" s="143">
        <v>0.3</v>
      </c>
    </row>
    <row r="50" spans="1:9" ht="31" x14ac:dyDescent="0.35">
      <c r="A50" s="123"/>
      <c r="B50" s="134"/>
      <c r="C50" s="123" t="s">
        <v>188</v>
      </c>
      <c r="D50" s="122" t="s">
        <v>246</v>
      </c>
      <c r="E50" s="138" t="s">
        <v>284</v>
      </c>
      <c r="F50" s="122" t="s">
        <v>352</v>
      </c>
      <c r="G50" s="135"/>
      <c r="H50" s="123">
        <v>4</v>
      </c>
      <c r="I50" s="143">
        <v>0.35</v>
      </c>
    </row>
    <row r="51" spans="1:9" ht="31" x14ac:dyDescent="0.35">
      <c r="A51" s="123"/>
      <c r="B51" s="134"/>
      <c r="C51" s="123" t="s">
        <v>188</v>
      </c>
      <c r="D51" s="122" t="s">
        <v>248</v>
      </c>
      <c r="E51" s="138" t="s">
        <v>284</v>
      </c>
      <c r="F51" s="122" t="s">
        <v>353</v>
      </c>
      <c r="G51" s="135"/>
      <c r="H51" s="123">
        <v>4</v>
      </c>
      <c r="I51" s="143">
        <v>0.35</v>
      </c>
    </row>
    <row r="52" spans="1:9" ht="15.5" x14ac:dyDescent="0.35">
      <c r="A52" s="123" t="s">
        <v>355</v>
      </c>
      <c r="B52" s="122" t="s">
        <v>255</v>
      </c>
      <c r="C52" s="123"/>
      <c r="D52" s="135"/>
      <c r="E52" s="123"/>
      <c r="F52" s="135"/>
      <c r="G52" s="135"/>
      <c r="H52" s="123"/>
      <c r="I52" s="134"/>
    </row>
    <row r="53" spans="1:9" ht="31" x14ac:dyDescent="0.35">
      <c r="A53" s="123"/>
      <c r="B53" s="134"/>
      <c r="C53" s="123" t="s">
        <v>188</v>
      </c>
      <c r="D53" s="122" t="s">
        <v>256</v>
      </c>
      <c r="E53" s="138" t="s">
        <v>284</v>
      </c>
      <c r="F53" s="122" t="s">
        <v>257</v>
      </c>
      <c r="G53" s="135"/>
      <c r="H53" s="123">
        <v>6</v>
      </c>
      <c r="I53" s="143">
        <v>1</v>
      </c>
    </row>
    <row r="54" spans="1:9" ht="62" x14ac:dyDescent="0.35">
      <c r="A54" s="123"/>
      <c r="B54" s="134"/>
      <c r="C54" s="123" t="s">
        <v>188</v>
      </c>
      <c r="D54" s="122" t="s">
        <v>258</v>
      </c>
      <c r="E54" s="138" t="s">
        <v>284</v>
      </c>
      <c r="F54" s="122" t="s">
        <v>356</v>
      </c>
      <c r="G54" s="135"/>
      <c r="H54" s="123">
        <v>6</v>
      </c>
      <c r="I54" s="143">
        <v>1</v>
      </c>
    </row>
    <row r="55" spans="1:9" ht="31" x14ac:dyDescent="0.35">
      <c r="A55" s="123"/>
      <c r="B55" s="134"/>
      <c r="C55" s="123" t="s">
        <v>188</v>
      </c>
      <c r="D55" s="122" t="s">
        <v>260</v>
      </c>
      <c r="E55" s="138" t="s">
        <v>284</v>
      </c>
      <c r="F55" s="122" t="s">
        <v>261</v>
      </c>
      <c r="G55" s="135"/>
      <c r="H55" s="123">
        <v>6</v>
      </c>
      <c r="I55" s="143">
        <v>1</v>
      </c>
    </row>
    <row r="56" spans="1:9" x14ac:dyDescent="0.35">
      <c r="I56">
        <f>SUM(I2:I55)</f>
        <v>14.500000000000002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54" workbookViewId="0">
      <selection activeCell="I65" sqref="I65"/>
    </sheetView>
  </sheetViews>
  <sheetFormatPr defaultRowHeight="14.5" x14ac:dyDescent="0.35"/>
  <cols>
    <col min="2" max="2" width="33.81640625" customWidth="1"/>
    <col min="4" max="4" width="23.1796875" customWidth="1"/>
    <col min="6" max="6" width="33.81640625" customWidth="1"/>
  </cols>
  <sheetData>
    <row r="1" spans="1:9" ht="30" x14ac:dyDescent="0.35">
      <c r="A1" s="140" t="s">
        <v>357</v>
      </c>
      <c r="B1" s="131" t="s">
        <v>358</v>
      </c>
      <c r="C1" s="140"/>
      <c r="D1" s="141"/>
      <c r="E1" s="140"/>
      <c r="F1" s="141"/>
      <c r="G1" s="141"/>
      <c r="H1" s="140"/>
      <c r="I1" s="142">
        <f>SUM(I3:I63)</f>
        <v>24.6</v>
      </c>
    </row>
    <row r="2" spans="1:9" ht="31" x14ac:dyDescent="0.35">
      <c r="A2" s="123" t="s">
        <v>359</v>
      </c>
      <c r="B2" s="122" t="s">
        <v>187</v>
      </c>
      <c r="C2" s="134"/>
      <c r="D2" s="134"/>
      <c r="E2" s="134"/>
      <c r="F2" s="134"/>
      <c r="G2" s="134"/>
      <c r="H2" s="123"/>
      <c r="I2" s="134"/>
    </row>
    <row r="3" spans="1:9" ht="46.5" x14ac:dyDescent="0.35">
      <c r="A3" s="123"/>
      <c r="B3" s="134"/>
      <c r="C3" s="123" t="s">
        <v>188</v>
      </c>
      <c r="D3" s="122" t="s">
        <v>189</v>
      </c>
      <c r="E3" s="135"/>
      <c r="F3" s="122" t="s">
        <v>265</v>
      </c>
      <c r="G3" s="135"/>
      <c r="H3" s="123">
        <v>1</v>
      </c>
      <c r="I3" s="143">
        <v>0.2</v>
      </c>
    </row>
    <row r="4" spans="1:9" ht="62" x14ac:dyDescent="0.35">
      <c r="A4" s="123"/>
      <c r="B4" s="134"/>
      <c r="C4" s="123" t="s">
        <v>188</v>
      </c>
      <c r="D4" s="122" t="s">
        <v>343</v>
      </c>
      <c r="E4" s="135"/>
      <c r="F4" s="122" t="s">
        <v>265</v>
      </c>
      <c r="G4" s="135"/>
      <c r="H4" s="123">
        <v>1</v>
      </c>
      <c r="I4" s="143">
        <v>0.25</v>
      </c>
    </row>
    <row r="5" spans="1:9" ht="46.5" x14ac:dyDescent="0.35">
      <c r="A5" s="123"/>
      <c r="B5" s="134"/>
      <c r="C5" s="123" t="s">
        <v>188</v>
      </c>
      <c r="D5" s="122" t="s">
        <v>191</v>
      </c>
      <c r="E5" s="135"/>
      <c r="F5" s="122" t="s">
        <v>265</v>
      </c>
      <c r="G5" s="135"/>
      <c r="H5" s="123">
        <v>1</v>
      </c>
      <c r="I5" s="143">
        <v>0.2</v>
      </c>
    </row>
    <row r="6" spans="1:9" ht="46.5" x14ac:dyDescent="0.35">
      <c r="A6" s="123"/>
      <c r="B6" s="134"/>
      <c r="C6" s="123" t="s">
        <v>188</v>
      </c>
      <c r="D6" s="122" t="s">
        <v>192</v>
      </c>
      <c r="E6" s="122"/>
      <c r="F6" s="122" t="s">
        <v>265</v>
      </c>
      <c r="G6" s="135"/>
      <c r="H6" s="123">
        <v>1</v>
      </c>
      <c r="I6" s="143">
        <v>0.3</v>
      </c>
    </row>
    <row r="7" spans="1:9" ht="31" x14ac:dyDescent="0.35">
      <c r="A7" s="123" t="s">
        <v>360</v>
      </c>
      <c r="B7" s="122" t="s">
        <v>267</v>
      </c>
      <c r="C7" s="123"/>
      <c r="D7" s="135"/>
      <c r="E7" s="123"/>
      <c r="F7" s="135"/>
      <c r="G7" s="135"/>
      <c r="H7" s="123"/>
      <c r="I7" s="124"/>
    </row>
    <row r="8" spans="1:9" ht="46.5" x14ac:dyDescent="0.35">
      <c r="A8" s="123"/>
      <c r="B8" s="134"/>
      <c r="C8" s="123" t="s">
        <v>188</v>
      </c>
      <c r="D8" s="122" t="s">
        <v>268</v>
      </c>
      <c r="E8" s="122"/>
      <c r="F8" s="122" t="s">
        <v>361</v>
      </c>
      <c r="G8" s="135"/>
      <c r="H8" s="123">
        <v>2</v>
      </c>
      <c r="I8" s="143">
        <v>0.3</v>
      </c>
    </row>
    <row r="9" spans="1:9" ht="46.5" x14ac:dyDescent="0.35">
      <c r="A9" s="123"/>
      <c r="B9" s="134"/>
      <c r="C9" s="123" t="s">
        <v>188</v>
      </c>
      <c r="D9" s="122" t="s">
        <v>270</v>
      </c>
      <c r="E9" s="122"/>
      <c r="F9" s="122" t="s">
        <v>362</v>
      </c>
      <c r="G9" s="135"/>
      <c r="H9" s="123">
        <v>2</v>
      </c>
      <c r="I9" s="143">
        <v>0.3</v>
      </c>
    </row>
    <row r="10" spans="1:9" ht="62" x14ac:dyDescent="0.35">
      <c r="A10" s="123"/>
      <c r="B10" s="134"/>
      <c r="C10" s="123" t="s">
        <v>188</v>
      </c>
      <c r="D10" s="122" t="s">
        <v>272</v>
      </c>
      <c r="E10" s="122"/>
      <c r="F10" s="122" t="s">
        <v>273</v>
      </c>
      <c r="G10" s="135"/>
      <c r="H10" s="123">
        <v>2</v>
      </c>
      <c r="I10" s="143">
        <v>0.4</v>
      </c>
    </row>
    <row r="11" spans="1:9" ht="31" x14ac:dyDescent="0.35">
      <c r="A11" s="123" t="s">
        <v>363</v>
      </c>
      <c r="B11" s="122" t="s">
        <v>275</v>
      </c>
      <c r="C11" s="123"/>
      <c r="D11" s="135"/>
      <c r="E11" s="123"/>
      <c r="F11" s="135"/>
      <c r="G11" s="135"/>
      <c r="H11" s="123"/>
      <c r="I11" s="124"/>
    </row>
    <row r="12" spans="1:9" ht="62" x14ac:dyDescent="0.35">
      <c r="A12" s="123"/>
      <c r="B12" s="134"/>
      <c r="C12" s="123" t="s">
        <v>188</v>
      </c>
      <c r="D12" s="122" t="s">
        <v>279</v>
      </c>
      <c r="E12" s="122"/>
      <c r="F12" s="122" t="s">
        <v>277</v>
      </c>
      <c r="G12" s="135"/>
      <c r="H12" s="123">
        <v>2</v>
      </c>
      <c r="I12" s="143">
        <v>0.5</v>
      </c>
    </row>
    <row r="13" spans="1:9" ht="31" x14ac:dyDescent="0.35">
      <c r="A13" s="123" t="s">
        <v>364</v>
      </c>
      <c r="B13" s="122" t="s">
        <v>209</v>
      </c>
      <c r="C13" s="134"/>
      <c r="D13" s="134"/>
      <c r="E13" s="134"/>
      <c r="F13" s="134"/>
      <c r="G13" s="134"/>
      <c r="H13" s="123"/>
      <c r="I13" s="134"/>
    </row>
    <row r="14" spans="1:9" ht="62" x14ac:dyDescent="0.35">
      <c r="A14" s="123"/>
      <c r="B14" s="134"/>
      <c r="C14" s="123" t="s">
        <v>188</v>
      </c>
      <c r="D14" s="122" t="s">
        <v>279</v>
      </c>
      <c r="E14" s="122"/>
      <c r="F14" s="122" t="s">
        <v>280</v>
      </c>
      <c r="G14" s="137"/>
      <c r="H14" s="146">
        <v>4</v>
      </c>
      <c r="I14" s="143">
        <v>1</v>
      </c>
    </row>
    <row r="15" spans="1:9" ht="46.5" x14ac:dyDescent="0.35">
      <c r="A15" s="123" t="s">
        <v>365</v>
      </c>
      <c r="B15" s="122" t="s">
        <v>366</v>
      </c>
      <c r="C15" s="123"/>
      <c r="D15" s="135"/>
      <c r="E15" s="123"/>
      <c r="F15" s="135"/>
      <c r="G15" s="135"/>
      <c r="H15" s="123"/>
      <c r="I15" s="143"/>
    </row>
    <row r="16" spans="1:9" ht="62" x14ac:dyDescent="0.35">
      <c r="A16" s="123"/>
      <c r="B16" s="134"/>
      <c r="C16" s="123" t="s">
        <v>188</v>
      </c>
      <c r="D16" s="122" t="s">
        <v>283</v>
      </c>
      <c r="E16" s="138" t="s">
        <v>284</v>
      </c>
      <c r="F16" s="122" t="s">
        <v>367</v>
      </c>
      <c r="G16" s="135"/>
      <c r="H16" s="146">
        <v>4</v>
      </c>
      <c r="I16" s="143">
        <v>0.5</v>
      </c>
    </row>
    <row r="17" spans="1:9" ht="62" x14ac:dyDescent="0.35">
      <c r="A17" s="123"/>
      <c r="B17" s="134"/>
      <c r="C17" s="123" t="s">
        <v>188</v>
      </c>
      <c r="D17" s="122" t="s">
        <v>286</v>
      </c>
      <c r="E17" s="138" t="s">
        <v>284</v>
      </c>
      <c r="F17" s="122" t="s">
        <v>245</v>
      </c>
      <c r="G17" s="137"/>
      <c r="H17" s="146">
        <v>4</v>
      </c>
      <c r="I17" s="143">
        <v>0.4</v>
      </c>
    </row>
    <row r="18" spans="1:9" ht="93" x14ac:dyDescent="0.35">
      <c r="A18" s="123"/>
      <c r="B18" s="134"/>
      <c r="C18" s="123" t="s">
        <v>188</v>
      </c>
      <c r="D18" s="122" t="s">
        <v>287</v>
      </c>
      <c r="E18" s="138" t="s">
        <v>284</v>
      </c>
      <c r="F18" s="122" t="s">
        <v>288</v>
      </c>
      <c r="G18" s="135"/>
      <c r="H18" s="146">
        <v>4</v>
      </c>
      <c r="I18" s="143">
        <v>0.5</v>
      </c>
    </row>
    <row r="19" spans="1:9" ht="62" x14ac:dyDescent="0.35">
      <c r="A19" s="123"/>
      <c r="B19" s="134"/>
      <c r="C19" s="123" t="s">
        <v>188</v>
      </c>
      <c r="D19" s="122" t="s">
        <v>289</v>
      </c>
      <c r="E19" s="138" t="s">
        <v>284</v>
      </c>
      <c r="F19" s="122" t="s">
        <v>290</v>
      </c>
      <c r="G19" s="135"/>
      <c r="H19" s="146">
        <v>4</v>
      </c>
      <c r="I19" s="143">
        <v>0.3</v>
      </c>
    </row>
    <row r="20" spans="1:9" ht="124" x14ac:dyDescent="0.35">
      <c r="A20" s="123"/>
      <c r="B20" s="134"/>
      <c r="C20" s="123" t="s">
        <v>188</v>
      </c>
      <c r="D20" s="122" t="s">
        <v>291</v>
      </c>
      <c r="E20" s="138" t="s">
        <v>284</v>
      </c>
      <c r="F20" s="122" t="s">
        <v>252</v>
      </c>
      <c r="G20" s="135"/>
      <c r="H20" s="146">
        <v>4</v>
      </c>
      <c r="I20" s="143">
        <v>0.5</v>
      </c>
    </row>
    <row r="21" spans="1:9" ht="62" x14ac:dyDescent="0.35">
      <c r="A21" s="123"/>
      <c r="B21" s="134"/>
      <c r="C21" s="123" t="s">
        <v>188</v>
      </c>
      <c r="D21" s="122" t="s">
        <v>292</v>
      </c>
      <c r="E21" s="138" t="s">
        <v>284</v>
      </c>
      <c r="F21" s="122" t="s">
        <v>368</v>
      </c>
      <c r="G21" s="135"/>
      <c r="H21" s="146">
        <v>4</v>
      </c>
      <c r="I21" s="143">
        <v>1</v>
      </c>
    </row>
    <row r="22" spans="1:9" ht="31" x14ac:dyDescent="0.35">
      <c r="A22" s="123"/>
      <c r="B22" s="134"/>
      <c r="C22" s="123" t="s">
        <v>188</v>
      </c>
      <c r="D22" s="122" t="s">
        <v>369</v>
      </c>
      <c r="E22" s="138" t="s">
        <v>284</v>
      </c>
      <c r="F22" s="122" t="s">
        <v>370</v>
      </c>
      <c r="G22" s="135"/>
      <c r="H22" s="146">
        <v>4</v>
      </c>
      <c r="I22" s="143" t="s">
        <v>371</v>
      </c>
    </row>
    <row r="23" spans="1:9" ht="46.5" x14ac:dyDescent="0.35">
      <c r="A23" s="123"/>
      <c r="B23" s="134"/>
      <c r="C23" s="123" t="s">
        <v>188</v>
      </c>
      <c r="D23" s="122" t="s">
        <v>294</v>
      </c>
      <c r="E23" s="138" t="s">
        <v>284</v>
      </c>
      <c r="F23" s="122" t="s">
        <v>244</v>
      </c>
      <c r="G23" s="135"/>
      <c r="H23" s="146">
        <v>4</v>
      </c>
      <c r="I23" s="143">
        <v>0.4</v>
      </c>
    </row>
    <row r="24" spans="1:9" ht="62" x14ac:dyDescent="0.35">
      <c r="A24" s="123"/>
      <c r="B24" s="134"/>
      <c r="C24" s="123" t="s">
        <v>188</v>
      </c>
      <c r="D24" s="122" t="s">
        <v>295</v>
      </c>
      <c r="E24" s="138" t="s">
        <v>284</v>
      </c>
      <c r="F24" s="122" t="s">
        <v>296</v>
      </c>
      <c r="G24" s="135"/>
      <c r="H24" s="146">
        <v>4</v>
      </c>
      <c r="I24" s="143">
        <v>0.5</v>
      </c>
    </row>
    <row r="25" spans="1:9" ht="93" x14ac:dyDescent="0.35">
      <c r="A25" s="123"/>
      <c r="B25" s="134"/>
      <c r="C25" s="123" t="s">
        <v>188</v>
      </c>
      <c r="D25" s="122" t="s">
        <v>297</v>
      </c>
      <c r="E25" s="138" t="s">
        <v>284</v>
      </c>
      <c r="F25" s="122" t="s">
        <v>298</v>
      </c>
      <c r="G25" s="135"/>
      <c r="H25" s="146">
        <v>4</v>
      </c>
      <c r="I25" s="143">
        <v>0.7</v>
      </c>
    </row>
    <row r="26" spans="1:9" ht="93" x14ac:dyDescent="0.35">
      <c r="A26" s="123"/>
      <c r="B26" s="122"/>
      <c r="C26" s="123" t="s">
        <v>188</v>
      </c>
      <c r="D26" s="122" t="s">
        <v>299</v>
      </c>
      <c r="E26" s="138" t="s">
        <v>284</v>
      </c>
      <c r="F26" s="122" t="s">
        <v>300</v>
      </c>
      <c r="G26" s="135"/>
      <c r="H26" s="146">
        <v>4</v>
      </c>
      <c r="I26" s="143">
        <v>0.5</v>
      </c>
    </row>
    <row r="27" spans="1:9" ht="124" x14ac:dyDescent="0.35">
      <c r="A27" s="123"/>
      <c r="B27" s="134"/>
      <c r="C27" s="123" t="s">
        <v>188</v>
      </c>
      <c r="D27" s="122" t="s">
        <v>301</v>
      </c>
      <c r="E27" s="138" t="s">
        <v>284</v>
      </c>
      <c r="F27" s="122" t="s">
        <v>252</v>
      </c>
      <c r="G27" s="135"/>
      <c r="H27" s="146">
        <v>4</v>
      </c>
      <c r="I27" s="143">
        <v>0.3</v>
      </c>
    </row>
    <row r="28" spans="1:9" ht="46.5" x14ac:dyDescent="0.35">
      <c r="A28" s="123"/>
      <c r="B28" s="134"/>
      <c r="C28" s="123" t="s">
        <v>188</v>
      </c>
      <c r="D28" s="122" t="s">
        <v>372</v>
      </c>
      <c r="E28" s="138" t="s">
        <v>284</v>
      </c>
      <c r="F28" s="122" t="s">
        <v>238</v>
      </c>
      <c r="G28" s="135"/>
      <c r="H28" s="146">
        <v>4</v>
      </c>
      <c r="I28" s="143">
        <v>0.4</v>
      </c>
    </row>
    <row r="29" spans="1:9" ht="62" x14ac:dyDescent="0.35">
      <c r="A29" s="123"/>
      <c r="B29" s="134"/>
      <c r="C29" s="123" t="s">
        <v>188</v>
      </c>
      <c r="D29" s="122" t="s">
        <v>302</v>
      </c>
      <c r="E29" s="138" t="s">
        <v>284</v>
      </c>
      <c r="F29" s="122" t="s">
        <v>373</v>
      </c>
      <c r="G29" s="135"/>
      <c r="H29" s="146">
        <v>4</v>
      </c>
      <c r="I29" s="143">
        <v>0.3</v>
      </c>
    </row>
    <row r="30" spans="1:9" ht="46.5" x14ac:dyDescent="0.35">
      <c r="A30" s="123"/>
      <c r="B30" s="134"/>
      <c r="C30" s="123" t="s">
        <v>188</v>
      </c>
      <c r="D30" s="122" t="s">
        <v>303</v>
      </c>
      <c r="E30" s="138" t="s">
        <v>284</v>
      </c>
      <c r="F30" s="122" t="s">
        <v>374</v>
      </c>
      <c r="G30" s="135"/>
      <c r="H30" s="146">
        <v>4</v>
      </c>
      <c r="I30" s="143">
        <v>0.6</v>
      </c>
    </row>
    <row r="31" spans="1:9" ht="31" x14ac:dyDescent="0.35">
      <c r="A31" s="123"/>
      <c r="B31" s="134"/>
      <c r="C31" s="123" t="s">
        <v>188</v>
      </c>
      <c r="D31" s="122"/>
      <c r="E31" s="138" t="s">
        <v>284</v>
      </c>
      <c r="F31" s="122" t="s">
        <v>245</v>
      </c>
      <c r="G31" s="135"/>
      <c r="H31" s="146">
        <v>4</v>
      </c>
      <c r="I31" s="143">
        <v>0.5</v>
      </c>
    </row>
    <row r="32" spans="1:9" ht="93" x14ac:dyDescent="0.35">
      <c r="A32" s="123"/>
      <c r="B32" s="134"/>
      <c r="C32" s="123" t="s">
        <v>188</v>
      </c>
      <c r="D32" s="122" t="s">
        <v>306</v>
      </c>
      <c r="E32" s="138" t="s">
        <v>284</v>
      </c>
      <c r="F32" s="122" t="s">
        <v>307</v>
      </c>
      <c r="G32" s="135"/>
      <c r="H32" s="146">
        <v>4</v>
      </c>
      <c r="I32" s="143">
        <v>0.5</v>
      </c>
    </row>
    <row r="33" spans="1:9" ht="93" x14ac:dyDescent="0.35">
      <c r="A33" s="123"/>
      <c r="B33" s="134"/>
      <c r="C33" s="123" t="s">
        <v>188</v>
      </c>
      <c r="D33" s="122" t="s">
        <v>308</v>
      </c>
      <c r="E33" s="138" t="s">
        <v>284</v>
      </c>
      <c r="F33" s="122" t="s">
        <v>300</v>
      </c>
      <c r="G33" s="135"/>
      <c r="H33" s="146">
        <v>4</v>
      </c>
      <c r="I33" s="143">
        <v>0.5</v>
      </c>
    </row>
    <row r="34" spans="1:9" ht="124" x14ac:dyDescent="0.35">
      <c r="A34" s="123"/>
      <c r="B34" s="134"/>
      <c r="C34" s="123" t="s">
        <v>188</v>
      </c>
      <c r="D34" s="122" t="s">
        <v>309</v>
      </c>
      <c r="E34" s="138" t="s">
        <v>284</v>
      </c>
      <c r="F34" s="122" t="s">
        <v>236</v>
      </c>
      <c r="G34" s="135"/>
      <c r="H34" s="146">
        <v>4</v>
      </c>
      <c r="I34" s="143">
        <v>0.5</v>
      </c>
    </row>
    <row r="35" spans="1:9" ht="46.5" x14ac:dyDescent="0.35">
      <c r="A35" s="123"/>
      <c r="B35" s="134"/>
      <c r="C35" s="123" t="s">
        <v>228</v>
      </c>
      <c r="D35" s="122" t="s">
        <v>310</v>
      </c>
      <c r="E35" s="138" t="s">
        <v>284</v>
      </c>
      <c r="F35" s="122" t="s">
        <v>284</v>
      </c>
      <c r="G35" s="135"/>
      <c r="H35" s="146">
        <v>4</v>
      </c>
      <c r="I35" s="143">
        <v>1</v>
      </c>
    </row>
    <row r="36" spans="1:9" ht="31" x14ac:dyDescent="0.35">
      <c r="A36" s="123"/>
      <c r="B36" s="134"/>
      <c r="C36" s="123"/>
      <c r="D36" s="122"/>
      <c r="E36" s="138">
        <v>0</v>
      </c>
      <c r="F36" s="122" t="s">
        <v>311</v>
      </c>
      <c r="G36" s="135"/>
      <c r="H36" s="138"/>
      <c r="I36" s="143"/>
    </row>
    <row r="37" spans="1:9" ht="46.5" x14ac:dyDescent="0.35">
      <c r="A37" s="123"/>
      <c r="B37" s="134"/>
      <c r="C37" s="123"/>
      <c r="D37" s="122" t="s">
        <v>284</v>
      </c>
      <c r="E37" s="138">
        <v>1</v>
      </c>
      <c r="F37" s="122" t="s">
        <v>312</v>
      </c>
      <c r="G37" s="135"/>
      <c r="H37" s="123"/>
      <c r="I37" s="134"/>
    </row>
    <row r="38" spans="1:9" ht="46.5" x14ac:dyDescent="0.35">
      <c r="A38" s="123"/>
      <c r="B38" s="134"/>
      <c r="C38" s="123"/>
      <c r="D38" s="122" t="s">
        <v>284</v>
      </c>
      <c r="E38" s="138">
        <v>2</v>
      </c>
      <c r="F38" s="122" t="s">
        <v>313</v>
      </c>
      <c r="G38" s="135"/>
      <c r="H38" s="123"/>
      <c r="I38" s="134"/>
    </row>
    <row r="39" spans="1:9" ht="31" x14ac:dyDescent="0.35">
      <c r="A39" s="123"/>
      <c r="B39" s="134"/>
      <c r="C39" s="123"/>
      <c r="D39" s="122" t="s">
        <v>284</v>
      </c>
      <c r="E39" s="138">
        <v>3</v>
      </c>
      <c r="F39" s="122" t="s">
        <v>314</v>
      </c>
      <c r="G39" s="135"/>
      <c r="H39" s="123"/>
      <c r="I39" s="134"/>
    </row>
    <row r="40" spans="1:9" ht="31" x14ac:dyDescent="0.35">
      <c r="A40" s="123"/>
      <c r="B40" s="134"/>
      <c r="C40" s="123" t="s">
        <v>228</v>
      </c>
      <c r="D40" s="122" t="s">
        <v>315</v>
      </c>
      <c r="E40" s="138"/>
      <c r="F40" s="122"/>
      <c r="G40" s="135"/>
      <c r="H40" s="123">
        <v>4</v>
      </c>
      <c r="I40" s="143">
        <v>0.6</v>
      </c>
    </row>
    <row r="41" spans="1:9" ht="15.5" x14ac:dyDescent="0.35">
      <c r="A41" s="123"/>
      <c r="B41" s="134"/>
      <c r="C41" s="123"/>
      <c r="D41" s="122"/>
      <c r="E41" s="138">
        <v>0</v>
      </c>
      <c r="F41" s="122" t="s">
        <v>316</v>
      </c>
      <c r="G41" s="135"/>
      <c r="H41" s="123"/>
      <c r="I41" s="134"/>
    </row>
    <row r="42" spans="1:9" ht="46.5" x14ac:dyDescent="0.35">
      <c r="A42" s="123"/>
      <c r="B42" s="134"/>
      <c r="C42" s="123"/>
      <c r="D42" s="122"/>
      <c r="E42" s="138">
        <v>1</v>
      </c>
      <c r="F42" s="122" t="s">
        <v>317</v>
      </c>
      <c r="G42" s="135"/>
      <c r="H42" s="123"/>
      <c r="I42" s="134"/>
    </row>
    <row r="43" spans="1:9" ht="46.5" x14ac:dyDescent="0.35">
      <c r="A43" s="123"/>
      <c r="B43" s="134"/>
      <c r="C43" s="123"/>
      <c r="D43" s="122"/>
      <c r="E43" s="138">
        <v>2</v>
      </c>
      <c r="F43" s="122" t="s">
        <v>318</v>
      </c>
      <c r="G43" s="135"/>
      <c r="H43" s="123"/>
      <c r="I43" s="134"/>
    </row>
    <row r="44" spans="1:9" ht="31" x14ac:dyDescent="0.35">
      <c r="A44" s="123"/>
      <c r="B44" s="134"/>
      <c r="C44" s="123"/>
      <c r="D44" s="122"/>
      <c r="E44" s="138">
        <v>3</v>
      </c>
      <c r="F44" s="122" t="s">
        <v>319</v>
      </c>
      <c r="G44" s="135"/>
      <c r="H44" s="123"/>
      <c r="I44" s="134"/>
    </row>
    <row r="45" spans="1:9" ht="46.5" x14ac:dyDescent="0.35">
      <c r="A45" s="123"/>
      <c r="B45" s="134"/>
      <c r="C45" s="123"/>
      <c r="D45" s="122" t="s">
        <v>320</v>
      </c>
      <c r="E45" s="138"/>
      <c r="F45" s="122"/>
      <c r="G45" s="135"/>
      <c r="H45" s="123">
        <v>4</v>
      </c>
      <c r="I45" s="143">
        <v>1</v>
      </c>
    </row>
    <row r="46" spans="1:9" ht="77.5" x14ac:dyDescent="0.35">
      <c r="A46" s="123"/>
      <c r="B46" s="134"/>
      <c r="C46" s="123"/>
      <c r="D46" s="122"/>
      <c r="E46" s="138">
        <v>0</v>
      </c>
      <c r="F46" s="122" t="s">
        <v>321</v>
      </c>
      <c r="G46" s="135"/>
      <c r="H46" s="123"/>
      <c r="I46" s="134"/>
    </row>
    <row r="47" spans="1:9" ht="77.5" x14ac:dyDescent="0.35">
      <c r="A47" s="123"/>
      <c r="B47" s="134"/>
      <c r="C47" s="123"/>
      <c r="D47" s="122"/>
      <c r="E47" s="138">
        <v>1</v>
      </c>
      <c r="F47" s="122" t="s">
        <v>322</v>
      </c>
      <c r="G47" s="135"/>
      <c r="H47" s="123"/>
      <c r="I47" s="134"/>
    </row>
    <row r="48" spans="1:9" ht="93" x14ac:dyDescent="0.35">
      <c r="A48" s="123"/>
      <c r="B48" s="134"/>
      <c r="C48" s="123"/>
      <c r="D48" s="122"/>
      <c r="E48" s="138">
        <v>2</v>
      </c>
      <c r="F48" s="122" t="s">
        <v>323</v>
      </c>
      <c r="G48" s="135"/>
      <c r="H48" s="123"/>
      <c r="I48" s="134"/>
    </row>
    <row r="49" spans="1:9" ht="77.5" x14ac:dyDescent="0.35">
      <c r="A49" s="123"/>
      <c r="B49" s="134"/>
      <c r="C49" s="123"/>
      <c r="D49" s="122"/>
      <c r="E49" s="138">
        <v>3</v>
      </c>
      <c r="F49" s="122" t="s">
        <v>324</v>
      </c>
      <c r="G49" s="135"/>
      <c r="H49" s="123"/>
      <c r="I49" s="134"/>
    </row>
    <row r="50" spans="1:9" ht="46.5" x14ac:dyDescent="0.35">
      <c r="A50" s="123"/>
      <c r="B50" s="134"/>
      <c r="C50" s="123" t="s">
        <v>228</v>
      </c>
      <c r="D50" s="122" t="s">
        <v>325</v>
      </c>
      <c r="E50" s="138"/>
      <c r="F50" s="122"/>
      <c r="G50" s="135"/>
      <c r="H50" s="123">
        <v>4</v>
      </c>
      <c r="I50" s="143">
        <v>1</v>
      </c>
    </row>
    <row r="51" spans="1:9" ht="77.5" x14ac:dyDescent="0.35">
      <c r="A51" s="123"/>
      <c r="B51" s="134"/>
      <c r="C51" s="123"/>
      <c r="D51" s="122"/>
      <c r="E51" s="138">
        <v>0</v>
      </c>
      <c r="F51" s="122" t="s">
        <v>321</v>
      </c>
      <c r="G51" s="135"/>
      <c r="H51" s="123"/>
      <c r="I51" s="134"/>
    </row>
    <row r="52" spans="1:9" ht="77.5" x14ac:dyDescent="0.35">
      <c r="A52" s="123"/>
      <c r="B52" s="134"/>
      <c r="C52" s="123"/>
      <c r="D52" s="122"/>
      <c r="E52" s="138">
        <v>1</v>
      </c>
      <c r="F52" s="122" t="s">
        <v>322</v>
      </c>
      <c r="G52" s="135"/>
      <c r="H52" s="123"/>
      <c r="I52" s="134"/>
    </row>
    <row r="53" spans="1:9" ht="93" x14ac:dyDescent="0.35">
      <c r="A53" s="123"/>
      <c r="B53" s="134"/>
      <c r="C53" s="123"/>
      <c r="D53" s="122"/>
      <c r="E53" s="138">
        <v>2</v>
      </c>
      <c r="F53" s="122" t="s">
        <v>323</v>
      </c>
      <c r="G53" s="135"/>
      <c r="H53" s="123"/>
      <c r="I53" s="134"/>
    </row>
    <row r="54" spans="1:9" ht="77.5" x14ac:dyDescent="0.35">
      <c r="A54" s="123"/>
      <c r="B54" s="134"/>
      <c r="C54" s="123"/>
      <c r="D54" s="122"/>
      <c r="E54" s="138">
        <v>3</v>
      </c>
      <c r="F54" s="122" t="s">
        <v>324</v>
      </c>
      <c r="G54" s="135"/>
      <c r="H54" s="123"/>
      <c r="I54" s="134"/>
    </row>
    <row r="55" spans="1:9" ht="15.5" x14ac:dyDescent="0.35">
      <c r="A55" s="123" t="s">
        <v>375</v>
      </c>
      <c r="B55" s="122" t="s">
        <v>327</v>
      </c>
      <c r="C55" s="123"/>
      <c r="D55" s="122"/>
      <c r="E55" s="138"/>
      <c r="F55" s="122"/>
      <c r="G55" s="135"/>
      <c r="H55" s="123"/>
      <c r="I55" s="134"/>
    </row>
    <row r="56" spans="1:9" ht="46.5" x14ac:dyDescent="0.35">
      <c r="A56" s="123"/>
      <c r="B56" s="134"/>
      <c r="C56" s="123" t="s">
        <v>188</v>
      </c>
      <c r="D56" s="122" t="s">
        <v>328</v>
      </c>
      <c r="E56" s="138" t="s">
        <v>284</v>
      </c>
      <c r="F56" s="122" t="s">
        <v>329</v>
      </c>
      <c r="G56" s="135"/>
      <c r="H56" s="146">
        <v>6</v>
      </c>
      <c r="I56" s="143">
        <v>0.35</v>
      </c>
    </row>
    <row r="57" spans="1:9" ht="31" x14ac:dyDescent="0.35">
      <c r="A57" s="123"/>
      <c r="B57" s="134"/>
      <c r="C57" s="123" t="s">
        <v>188</v>
      </c>
      <c r="D57" s="122" t="s">
        <v>338</v>
      </c>
      <c r="E57" s="138" t="s">
        <v>284</v>
      </c>
      <c r="F57" s="122" t="s">
        <v>339</v>
      </c>
      <c r="G57" s="135"/>
      <c r="H57" s="146">
        <v>6</v>
      </c>
      <c r="I57" s="143">
        <v>1</v>
      </c>
    </row>
    <row r="58" spans="1:9" ht="31" x14ac:dyDescent="0.35">
      <c r="A58" s="123"/>
      <c r="B58" s="134"/>
      <c r="C58" s="123" t="s">
        <v>188</v>
      </c>
      <c r="D58" s="122" t="s">
        <v>376</v>
      </c>
      <c r="E58" s="138" t="s">
        <v>284</v>
      </c>
      <c r="F58" s="122" t="s">
        <v>377</v>
      </c>
      <c r="G58" s="135"/>
      <c r="H58" s="146">
        <v>6</v>
      </c>
      <c r="I58" s="143">
        <v>1.05</v>
      </c>
    </row>
    <row r="59" spans="1:9" ht="31" x14ac:dyDescent="0.35">
      <c r="A59" s="123"/>
      <c r="B59" s="134"/>
      <c r="C59" s="123" t="s">
        <v>188</v>
      </c>
      <c r="D59" s="122" t="s">
        <v>378</v>
      </c>
      <c r="E59" s="138" t="s">
        <v>284</v>
      </c>
      <c r="F59" s="122" t="s">
        <v>379</v>
      </c>
      <c r="G59" s="135"/>
      <c r="H59" s="146">
        <v>6</v>
      </c>
      <c r="I59" s="143">
        <v>1.1000000000000001</v>
      </c>
    </row>
    <row r="60" spans="1:9" ht="31" x14ac:dyDescent="0.35">
      <c r="A60" s="123"/>
      <c r="B60" s="134"/>
      <c r="C60" s="123" t="s">
        <v>188</v>
      </c>
      <c r="D60" s="122" t="s">
        <v>380</v>
      </c>
      <c r="E60" s="138" t="s">
        <v>284</v>
      </c>
      <c r="F60" s="122" t="s">
        <v>381</v>
      </c>
      <c r="G60" s="135"/>
      <c r="H60" s="146">
        <v>6</v>
      </c>
      <c r="I60" s="143">
        <v>1.1499999999999999</v>
      </c>
    </row>
    <row r="61" spans="1:9" ht="31" x14ac:dyDescent="0.35">
      <c r="A61" s="123"/>
      <c r="B61" s="134"/>
      <c r="C61" s="123" t="s">
        <v>188</v>
      </c>
      <c r="D61" s="122" t="s">
        <v>382</v>
      </c>
      <c r="E61" s="138" t="s">
        <v>284</v>
      </c>
      <c r="F61" s="122" t="s">
        <v>383</v>
      </c>
      <c r="G61" s="135"/>
      <c r="H61" s="146">
        <v>6</v>
      </c>
      <c r="I61" s="143">
        <v>1.2</v>
      </c>
    </row>
    <row r="62" spans="1:9" ht="31" x14ac:dyDescent="0.35">
      <c r="A62" s="123"/>
      <c r="B62" s="134"/>
      <c r="C62" s="123" t="s">
        <v>188</v>
      </c>
      <c r="D62" s="122" t="s">
        <v>384</v>
      </c>
      <c r="E62" s="138" t="s">
        <v>284</v>
      </c>
      <c r="F62" s="122" t="s">
        <v>385</v>
      </c>
      <c r="G62" s="135"/>
      <c r="H62" s="146">
        <v>6</v>
      </c>
      <c r="I62" s="143">
        <v>1.3</v>
      </c>
    </row>
    <row r="63" spans="1:9" ht="31" x14ac:dyDescent="0.35">
      <c r="A63" s="123"/>
      <c r="B63" s="134"/>
      <c r="C63" s="123" t="s">
        <v>188</v>
      </c>
      <c r="D63" s="122" t="s">
        <v>386</v>
      </c>
      <c r="E63" s="138" t="s">
        <v>284</v>
      </c>
      <c r="F63" s="122" t="s">
        <v>387</v>
      </c>
      <c r="G63" s="135"/>
      <c r="H63" s="146">
        <v>6</v>
      </c>
      <c r="I63" s="143">
        <v>1.5</v>
      </c>
    </row>
    <row r="64" spans="1:9" x14ac:dyDescent="0.35">
      <c r="I64">
        <f>SUM(I2:I63)</f>
        <v>24.6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9" workbookViewId="0">
      <selection activeCell="I26" sqref="I26"/>
    </sheetView>
  </sheetViews>
  <sheetFormatPr defaultRowHeight="14.5" x14ac:dyDescent="0.35"/>
  <cols>
    <col min="2" max="2" width="43.26953125" customWidth="1"/>
    <col min="4" max="4" width="22.26953125" customWidth="1"/>
    <col min="6" max="6" width="19.81640625" customWidth="1"/>
  </cols>
  <sheetData>
    <row r="1" spans="1:9" ht="15" x14ac:dyDescent="0.35">
      <c r="A1" s="140" t="s">
        <v>388</v>
      </c>
      <c r="B1" s="131" t="s">
        <v>389</v>
      </c>
      <c r="C1" s="140"/>
      <c r="D1" s="141"/>
      <c r="E1" s="140"/>
      <c r="F1" s="141"/>
      <c r="G1" s="141"/>
      <c r="H1" s="140"/>
      <c r="I1" s="142">
        <f>SUM(I3:I24)</f>
        <v>7.3999999999999995</v>
      </c>
    </row>
    <row r="2" spans="1:9" ht="15.5" x14ac:dyDescent="0.35">
      <c r="A2" s="146" t="s">
        <v>390</v>
      </c>
      <c r="B2" s="122" t="s">
        <v>187</v>
      </c>
      <c r="C2" s="123"/>
      <c r="D2" s="135"/>
      <c r="E2" s="123"/>
      <c r="F2" s="135"/>
      <c r="G2" s="135"/>
      <c r="H2" s="123"/>
      <c r="I2" s="134"/>
    </row>
    <row r="3" spans="1:9" ht="62" x14ac:dyDescent="0.35">
      <c r="A3" s="123"/>
      <c r="B3" s="134"/>
      <c r="C3" s="123" t="s">
        <v>188</v>
      </c>
      <c r="D3" s="122" t="s">
        <v>189</v>
      </c>
      <c r="E3" s="122"/>
      <c r="F3" s="122" t="s">
        <v>265</v>
      </c>
      <c r="G3" s="122"/>
      <c r="H3" s="146">
        <v>1</v>
      </c>
      <c r="I3" s="143">
        <v>0.2</v>
      </c>
    </row>
    <row r="4" spans="1:9" ht="62" x14ac:dyDescent="0.35">
      <c r="A4" s="123"/>
      <c r="B4" s="134"/>
      <c r="C4" s="123" t="s">
        <v>188</v>
      </c>
      <c r="D4" s="122" t="s">
        <v>343</v>
      </c>
      <c r="E4" s="122"/>
      <c r="F4" s="122" t="s">
        <v>265</v>
      </c>
      <c r="G4" s="122"/>
      <c r="H4" s="146">
        <v>1</v>
      </c>
      <c r="I4" s="143">
        <v>0.2</v>
      </c>
    </row>
    <row r="5" spans="1:9" ht="46.5" x14ac:dyDescent="0.35">
      <c r="A5" s="123"/>
      <c r="B5" s="134"/>
      <c r="C5" s="123" t="s">
        <v>188</v>
      </c>
      <c r="D5" s="122" t="s">
        <v>191</v>
      </c>
      <c r="E5" s="122"/>
      <c r="F5" s="122" t="s">
        <v>190</v>
      </c>
      <c r="G5" s="122"/>
      <c r="H5" s="146">
        <v>1</v>
      </c>
      <c r="I5" s="143">
        <v>0.2</v>
      </c>
    </row>
    <row r="6" spans="1:9" ht="62" x14ac:dyDescent="0.35">
      <c r="A6" s="123"/>
      <c r="B6" s="134"/>
      <c r="C6" s="123" t="s">
        <v>188</v>
      </c>
      <c r="D6" s="122" t="s">
        <v>192</v>
      </c>
      <c r="E6" s="122"/>
      <c r="F6" s="122" t="s">
        <v>265</v>
      </c>
      <c r="G6" s="122"/>
      <c r="H6" s="146">
        <v>1</v>
      </c>
      <c r="I6" s="143">
        <v>0.3</v>
      </c>
    </row>
    <row r="7" spans="1:9" ht="15.5" x14ac:dyDescent="0.35">
      <c r="A7" s="123" t="s">
        <v>391</v>
      </c>
      <c r="B7" s="122" t="s">
        <v>392</v>
      </c>
      <c r="C7" s="123"/>
      <c r="D7" s="135"/>
      <c r="E7" s="123"/>
      <c r="F7" s="135"/>
      <c r="G7" s="135"/>
      <c r="H7" s="123"/>
      <c r="I7" s="134"/>
    </row>
    <row r="8" spans="1:9" ht="46.5" x14ac:dyDescent="0.35">
      <c r="A8" s="123"/>
      <c r="B8" s="134"/>
      <c r="C8" s="123" t="s">
        <v>188</v>
      </c>
      <c r="D8" s="122" t="s">
        <v>268</v>
      </c>
      <c r="E8" s="122"/>
      <c r="F8" s="122" t="s">
        <v>393</v>
      </c>
      <c r="G8" s="135"/>
      <c r="H8" s="123">
        <v>2</v>
      </c>
      <c r="I8" s="143">
        <v>0.2</v>
      </c>
    </row>
    <row r="9" spans="1:9" ht="93" x14ac:dyDescent="0.35">
      <c r="A9" s="123"/>
      <c r="B9" s="134"/>
      <c r="C9" s="123" t="s">
        <v>188</v>
      </c>
      <c r="D9" s="122" t="s">
        <v>272</v>
      </c>
      <c r="E9" s="122"/>
      <c r="F9" s="122" t="s">
        <v>394</v>
      </c>
      <c r="G9" s="135"/>
      <c r="H9" s="123">
        <v>2</v>
      </c>
      <c r="I9" s="143">
        <v>0.2</v>
      </c>
    </row>
    <row r="10" spans="1:9" ht="15.5" x14ac:dyDescent="0.35">
      <c r="A10" s="146" t="s">
        <v>395</v>
      </c>
      <c r="B10" s="122" t="s">
        <v>396</v>
      </c>
      <c r="C10" s="123"/>
      <c r="D10" s="135"/>
      <c r="E10" s="123"/>
      <c r="F10" s="135"/>
      <c r="G10" s="135"/>
      <c r="H10" s="123"/>
      <c r="I10" s="134"/>
    </row>
    <row r="11" spans="1:9" ht="93" x14ac:dyDescent="0.35">
      <c r="A11" s="123"/>
      <c r="B11" s="134"/>
      <c r="C11" s="123" t="s">
        <v>188</v>
      </c>
      <c r="D11" s="122" t="s">
        <v>279</v>
      </c>
      <c r="E11" s="122"/>
      <c r="F11" s="122" t="s">
        <v>397</v>
      </c>
      <c r="G11" s="135"/>
      <c r="H11" s="123">
        <v>2</v>
      </c>
      <c r="I11" s="143">
        <v>0.5</v>
      </c>
    </row>
    <row r="12" spans="1:9" ht="31" x14ac:dyDescent="0.35">
      <c r="A12" s="146" t="s">
        <v>398</v>
      </c>
      <c r="B12" s="122" t="s">
        <v>399</v>
      </c>
      <c r="C12" s="123"/>
      <c r="D12" s="135"/>
      <c r="E12" s="123"/>
      <c r="F12" s="135"/>
      <c r="G12" s="135"/>
      <c r="H12" s="123"/>
      <c r="I12" s="134"/>
    </row>
    <row r="13" spans="1:9" ht="46.5" x14ac:dyDescent="0.35">
      <c r="A13" s="123"/>
      <c r="B13" s="134"/>
      <c r="C13" s="123" t="s">
        <v>188</v>
      </c>
      <c r="D13" s="122" t="s">
        <v>283</v>
      </c>
      <c r="E13" s="138" t="s">
        <v>284</v>
      </c>
      <c r="F13" s="122" t="s">
        <v>227</v>
      </c>
      <c r="G13" s="135"/>
      <c r="H13" s="146">
        <v>5</v>
      </c>
      <c r="I13" s="143">
        <v>0.45</v>
      </c>
    </row>
    <row r="14" spans="1:9" ht="31" x14ac:dyDescent="0.35">
      <c r="A14" s="123"/>
      <c r="B14" s="134"/>
      <c r="C14" s="123" t="s">
        <v>188</v>
      </c>
      <c r="D14" s="139" t="s">
        <v>400</v>
      </c>
      <c r="E14" s="138" t="s">
        <v>284</v>
      </c>
      <c r="F14" s="122" t="s">
        <v>242</v>
      </c>
      <c r="G14" s="135"/>
      <c r="H14" s="146">
        <v>5</v>
      </c>
      <c r="I14" s="143">
        <v>0.4</v>
      </c>
    </row>
    <row r="15" spans="1:9" ht="46.5" x14ac:dyDescent="0.35">
      <c r="A15" s="123"/>
      <c r="B15" s="134"/>
      <c r="C15" s="123" t="s">
        <v>188</v>
      </c>
      <c r="D15" s="139" t="s">
        <v>401</v>
      </c>
      <c r="E15" s="138" t="s">
        <v>284</v>
      </c>
      <c r="F15" s="122" t="s">
        <v>242</v>
      </c>
      <c r="G15" s="135"/>
      <c r="H15" s="146">
        <v>5</v>
      </c>
      <c r="I15" s="143">
        <v>0.4</v>
      </c>
    </row>
    <row r="16" spans="1:9" ht="170.5" x14ac:dyDescent="0.35">
      <c r="A16" s="123"/>
      <c r="B16" s="134"/>
      <c r="C16" s="123" t="s">
        <v>188</v>
      </c>
      <c r="D16" s="122" t="s">
        <v>222</v>
      </c>
      <c r="E16" s="138" t="s">
        <v>284</v>
      </c>
      <c r="F16" s="122" t="s">
        <v>402</v>
      </c>
      <c r="G16" s="135"/>
      <c r="H16" s="146">
        <v>5</v>
      </c>
      <c r="I16" s="143">
        <v>0.3</v>
      </c>
    </row>
    <row r="17" spans="1:9" ht="155" x14ac:dyDescent="0.35">
      <c r="A17" s="123"/>
      <c r="B17" s="134"/>
      <c r="C17" s="123" t="s">
        <v>188</v>
      </c>
      <c r="D17" s="122" t="s">
        <v>403</v>
      </c>
      <c r="E17" s="138" t="s">
        <v>284</v>
      </c>
      <c r="F17" s="122" t="s">
        <v>404</v>
      </c>
      <c r="G17" s="135"/>
      <c r="H17" s="146">
        <v>5</v>
      </c>
      <c r="I17" s="143">
        <v>0.3</v>
      </c>
    </row>
    <row r="18" spans="1:9" ht="217" x14ac:dyDescent="0.35">
      <c r="A18" s="123"/>
      <c r="B18" s="134"/>
      <c r="C18" s="123" t="s">
        <v>188</v>
      </c>
      <c r="D18" s="122" t="s">
        <v>220</v>
      </c>
      <c r="E18" s="138" t="s">
        <v>284</v>
      </c>
      <c r="F18" s="122" t="s">
        <v>405</v>
      </c>
      <c r="G18" s="135"/>
      <c r="H18" s="146">
        <v>5</v>
      </c>
      <c r="I18" s="143">
        <v>0.2</v>
      </c>
    </row>
    <row r="19" spans="1:9" ht="108.5" x14ac:dyDescent="0.35">
      <c r="A19" s="123"/>
      <c r="B19" s="134"/>
      <c r="C19" s="123" t="s">
        <v>188</v>
      </c>
      <c r="D19" s="122" t="s">
        <v>406</v>
      </c>
      <c r="E19" s="138" t="s">
        <v>284</v>
      </c>
      <c r="F19" s="122" t="s">
        <v>407</v>
      </c>
      <c r="G19" s="135"/>
      <c r="H19" s="146">
        <v>5</v>
      </c>
      <c r="I19" s="143">
        <v>0.6</v>
      </c>
    </row>
    <row r="20" spans="1:9" ht="62" x14ac:dyDescent="0.35">
      <c r="A20" s="123"/>
      <c r="B20" s="134"/>
      <c r="C20" s="123" t="s">
        <v>188</v>
      </c>
      <c r="D20" s="122" t="s">
        <v>408</v>
      </c>
      <c r="E20" s="138" t="s">
        <v>284</v>
      </c>
      <c r="F20" s="122" t="s">
        <v>409</v>
      </c>
      <c r="G20" s="135"/>
      <c r="H20" s="146">
        <v>5</v>
      </c>
      <c r="I20" s="143">
        <v>0.4</v>
      </c>
    </row>
    <row r="21" spans="1:9" ht="46.5" x14ac:dyDescent="0.35">
      <c r="A21" s="123"/>
      <c r="B21" s="134"/>
      <c r="C21" s="123" t="s">
        <v>188</v>
      </c>
      <c r="D21" s="122" t="s">
        <v>224</v>
      </c>
      <c r="E21" s="138" t="s">
        <v>284</v>
      </c>
      <c r="F21" s="122" t="s">
        <v>245</v>
      </c>
      <c r="G21" s="135"/>
      <c r="H21" s="146">
        <v>5</v>
      </c>
      <c r="I21" s="143">
        <v>0.4</v>
      </c>
    </row>
    <row r="22" spans="1:9" ht="62" x14ac:dyDescent="0.35">
      <c r="A22" s="123"/>
      <c r="B22" s="134"/>
      <c r="C22" s="123" t="s">
        <v>188</v>
      </c>
      <c r="D22" s="122" t="s">
        <v>243</v>
      </c>
      <c r="E22" s="138" t="s">
        <v>284</v>
      </c>
      <c r="F22" s="122" t="s">
        <v>244</v>
      </c>
      <c r="G22" s="135"/>
      <c r="H22" s="146">
        <v>5</v>
      </c>
      <c r="I22" s="143">
        <v>0.35</v>
      </c>
    </row>
    <row r="23" spans="1:9" ht="108.5" x14ac:dyDescent="0.35">
      <c r="A23" s="123"/>
      <c r="B23" s="134"/>
      <c r="C23" s="123" t="s">
        <v>188</v>
      </c>
      <c r="D23" s="122" t="s">
        <v>410</v>
      </c>
      <c r="E23" s="138" t="s">
        <v>284</v>
      </c>
      <c r="F23" s="122" t="s">
        <v>411</v>
      </c>
      <c r="G23" s="135"/>
      <c r="H23" s="146">
        <v>5</v>
      </c>
      <c r="I23" s="143">
        <v>1</v>
      </c>
    </row>
    <row r="24" spans="1:9" ht="62" x14ac:dyDescent="0.35">
      <c r="A24" s="123"/>
      <c r="B24" s="134"/>
      <c r="C24" s="123" t="s">
        <v>188</v>
      </c>
      <c r="D24" s="122" t="s">
        <v>412</v>
      </c>
      <c r="E24" s="138" t="s">
        <v>284</v>
      </c>
      <c r="F24" s="122" t="s">
        <v>409</v>
      </c>
      <c r="G24" s="135"/>
      <c r="H24" s="146">
        <v>5</v>
      </c>
      <c r="I24" s="143">
        <v>0.8</v>
      </c>
    </row>
    <row r="25" spans="1:9" x14ac:dyDescent="0.35">
      <c r="I25">
        <f>SUM(I2:I24)</f>
        <v>7.3999999999999995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21" workbookViewId="0">
      <selection activeCell="I26" sqref="I26"/>
    </sheetView>
  </sheetViews>
  <sheetFormatPr defaultRowHeight="14.5" x14ac:dyDescent="0.35"/>
  <cols>
    <col min="2" max="2" width="34.7265625" customWidth="1"/>
    <col min="3" max="3" width="11.7265625" customWidth="1"/>
    <col min="4" max="4" width="20.1796875" customWidth="1"/>
    <col min="6" max="6" width="15.1796875" customWidth="1"/>
  </cols>
  <sheetData>
    <row r="1" spans="1:9" ht="30" x14ac:dyDescent="0.35">
      <c r="A1" s="140" t="s">
        <v>413</v>
      </c>
      <c r="B1" s="131" t="s">
        <v>414</v>
      </c>
      <c r="C1" s="140"/>
      <c r="D1" s="141"/>
      <c r="E1" s="140"/>
      <c r="F1" s="141"/>
      <c r="G1" s="141"/>
      <c r="H1" s="140"/>
      <c r="I1" s="142">
        <f>SUM(I3:I24)</f>
        <v>7.7499999999999991</v>
      </c>
    </row>
    <row r="2" spans="1:9" ht="31" x14ac:dyDescent="0.35">
      <c r="A2" s="146" t="s">
        <v>415</v>
      </c>
      <c r="B2" s="122" t="s">
        <v>187</v>
      </c>
      <c r="C2" s="123"/>
      <c r="D2" s="135"/>
      <c r="E2" s="123"/>
      <c r="F2" s="135"/>
      <c r="G2" s="135"/>
      <c r="H2" s="123"/>
      <c r="I2" s="134"/>
    </row>
    <row r="3" spans="1:9" ht="62" x14ac:dyDescent="0.35">
      <c r="A3" s="123"/>
      <c r="B3" s="134"/>
      <c r="C3" s="123" t="s">
        <v>188</v>
      </c>
      <c r="D3" s="122" t="s">
        <v>189</v>
      </c>
      <c r="E3" s="122"/>
      <c r="F3" s="122" t="s">
        <v>190</v>
      </c>
      <c r="G3" s="135"/>
      <c r="H3" s="146">
        <v>1</v>
      </c>
      <c r="I3" s="143">
        <v>0.2</v>
      </c>
    </row>
    <row r="4" spans="1:9" ht="77.5" x14ac:dyDescent="0.35">
      <c r="A4" s="123"/>
      <c r="B4" s="134"/>
      <c r="C4" s="123" t="s">
        <v>188</v>
      </c>
      <c r="D4" s="122" t="s">
        <v>343</v>
      </c>
      <c r="E4" s="122"/>
      <c r="F4" s="122" t="s">
        <v>265</v>
      </c>
      <c r="G4" s="135"/>
      <c r="H4" s="146">
        <v>1</v>
      </c>
      <c r="I4" s="143">
        <v>0.2</v>
      </c>
    </row>
    <row r="5" spans="1:9" ht="46.5" x14ac:dyDescent="0.35">
      <c r="A5" s="123"/>
      <c r="B5" s="134"/>
      <c r="C5" s="123" t="s">
        <v>188</v>
      </c>
      <c r="D5" s="122" t="s">
        <v>191</v>
      </c>
      <c r="E5" s="122"/>
      <c r="F5" s="122" t="s">
        <v>265</v>
      </c>
      <c r="G5" s="135"/>
      <c r="H5" s="146">
        <v>1</v>
      </c>
      <c r="I5" s="143">
        <v>0.2</v>
      </c>
    </row>
    <row r="6" spans="1:9" ht="62" x14ac:dyDescent="0.35">
      <c r="A6" s="123"/>
      <c r="B6" s="134"/>
      <c r="C6" s="123" t="s">
        <v>188</v>
      </c>
      <c r="D6" s="122" t="s">
        <v>192</v>
      </c>
      <c r="E6" s="122"/>
      <c r="F6" s="122" t="s">
        <v>265</v>
      </c>
      <c r="G6" s="135"/>
      <c r="H6" s="146">
        <v>1</v>
      </c>
      <c r="I6" s="143">
        <v>0.3</v>
      </c>
    </row>
    <row r="7" spans="1:9" ht="31" x14ac:dyDescent="0.35">
      <c r="A7" s="146" t="s">
        <v>416</v>
      </c>
      <c r="B7" s="122" t="s">
        <v>417</v>
      </c>
      <c r="C7" s="123"/>
      <c r="D7" s="135"/>
      <c r="E7" s="123"/>
      <c r="F7" s="135"/>
      <c r="G7" s="135"/>
      <c r="H7" s="123"/>
      <c r="I7" s="134"/>
    </row>
    <row r="8" spans="1:9" ht="77.5" x14ac:dyDescent="0.35">
      <c r="A8" s="123"/>
      <c r="B8" s="134"/>
      <c r="C8" s="123" t="s">
        <v>188</v>
      </c>
      <c r="D8" s="122" t="s">
        <v>268</v>
      </c>
      <c r="E8" s="122"/>
      <c r="F8" s="139" t="s">
        <v>393</v>
      </c>
      <c r="G8" s="135"/>
      <c r="H8" s="146">
        <v>2</v>
      </c>
      <c r="I8" s="143">
        <v>0.2</v>
      </c>
    </row>
    <row r="9" spans="1:9" ht="108.5" x14ac:dyDescent="0.35">
      <c r="A9" s="123"/>
      <c r="B9" s="134"/>
      <c r="C9" s="123" t="s">
        <v>188</v>
      </c>
      <c r="D9" s="122" t="s">
        <v>272</v>
      </c>
      <c r="E9" s="122"/>
      <c r="F9" s="122" t="s">
        <v>418</v>
      </c>
      <c r="G9" s="135"/>
      <c r="H9" s="146">
        <v>2</v>
      </c>
      <c r="I9" s="143">
        <v>0.2</v>
      </c>
    </row>
    <row r="10" spans="1:9" ht="31" x14ac:dyDescent="0.35">
      <c r="A10" s="146" t="s">
        <v>419</v>
      </c>
      <c r="B10" s="122" t="s">
        <v>414</v>
      </c>
      <c r="C10" s="123"/>
      <c r="D10" s="135"/>
      <c r="E10" s="123"/>
      <c r="F10" s="135"/>
      <c r="G10" s="135"/>
      <c r="H10" s="123"/>
      <c r="I10" s="134"/>
    </row>
    <row r="11" spans="1:9" ht="124" x14ac:dyDescent="0.35">
      <c r="A11" s="123"/>
      <c r="B11" s="134"/>
      <c r="C11" s="123" t="s">
        <v>188</v>
      </c>
      <c r="D11" s="122" t="s">
        <v>279</v>
      </c>
      <c r="E11" s="122"/>
      <c r="F11" s="139" t="s">
        <v>397</v>
      </c>
      <c r="G11" s="135"/>
      <c r="H11" s="146">
        <v>2</v>
      </c>
      <c r="I11" s="143">
        <v>0.5</v>
      </c>
    </row>
    <row r="12" spans="1:9" ht="46.5" x14ac:dyDescent="0.35">
      <c r="A12" s="146" t="s">
        <v>420</v>
      </c>
      <c r="B12" s="122" t="s">
        <v>421</v>
      </c>
      <c r="C12" s="123"/>
      <c r="D12" s="135"/>
      <c r="E12" s="123"/>
      <c r="F12" s="135"/>
      <c r="G12" s="135"/>
      <c r="H12" s="123"/>
      <c r="I12" s="134"/>
    </row>
    <row r="13" spans="1:9" ht="62" x14ac:dyDescent="0.35">
      <c r="A13" s="123"/>
      <c r="B13" s="134"/>
      <c r="C13" s="123" t="s">
        <v>188</v>
      </c>
      <c r="D13" s="122" t="s">
        <v>283</v>
      </c>
      <c r="E13" s="138" t="s">
        <v>284</v>
      </c>
      <c r="F13" s="122" t="s">
        <v>227</v>
      </c>
      <c r="G13" s="135"/>
      <c r="H13" s="146">
        <v>5</v>
      </c>
      <c r="I13" s="143">
        <v>0.45</v>
      </c>
    </row>
    <row r="14" spans="1:9" ht="248" x14ac:dyDescent="0.35">
      <c r="A14" s="123"/>
      <c r="B14" s="134"/>
      <c r="C14" s="123" t="s">
        <v>188</v>
      </c>
      <c r="D14" s="122" t="s">
        <v>222</v>
      </c>
      <c r="E14" s="138" t="s">
        <v>284</v>
      </c>
      <c r="F14" s="122" t="s">
        <v>402</v>
      </c>
      <c r="G14" s="135"/>
      <c r="H14" s="146">
        <v>5</v>
      </c>
      <c r="I14" s="143">
        <v>0.4</v>
      </c>
    </row>
    <row r="15" spans="1:9" ht="232.5" x14ac:dyDescent="0.35">
      <c r="A15" s="123"/>
      <c r="B15" s="134"/>
      <c r="C15" s="123" t="s">
        <v>188</v>
      </c>
      <c r="D15" s="122" t="s">
        <v>403</v>
      </c>
      <c r="E15" s="138" t="s">
        <v>284</v>
      </c>
      <c r="F15" s="122" t="s">
        <v>404</v>
      </c>
      <c r="G15" s="135"/>
      <c r="H15" s="146">
        <v>5</v>
      </c>
      <c r="I15" s="143">
        <v>0.4</v>
      </c>
    </row>
    <row r="16" spans="1:9" ht="294.5" x14ac:dyDescent="0.35">
      <c r="A16" s="123"/>
      <c r="B16" s="134"/>
      <c r="C16" s="123" t="s">
        <v>188</v>
      </c>
      <c r="D16" s="122" t="s">
        <v>220</v>
      </c>
      <c r="E16" s="138" t="s">
        <v>284</v>
      </c>
      <c r="F16" s="122" t="s">
        <v>422</v>
      </c>
      <c r="G16" s="135"/>
      <c r="H16" s="146">
        <v>5</v>
      </c>
      <c r="I16" s="143">
        <v>0.2</v>
      </c>
    </row>
    <row r="17" spans="1:9" ht="170.5" x14ac:dyDescent="0.35">
      <c r="A17" s="123"/>
      <c r="B17" s="134"/>
      <c r="C17" s="123" t="s">
        <v>188</v>
      </c>
      <c r="D17" s="122" t="s">
        <v>406</v>
      </c>
      <c r="E17" s="138" t="s">
        <v>284</v>
      </c>
      <c r="F17" s="122" t="s">
        <v>407</v>
      </c>
      <c r="G17" s="135"/>
      <c r="H17" s="146">
        <v>5</v>
      </c>
      <c r="I17" s="143">
        <v>0.6</v>
      </c>
    </row>
    <row r="18" spans="1:9" ht="77.5" x14ac:dyDescent="0.35">
      <c r="A18" s="123"/>
      <c r="B18" s="134"/>
      <c r="C18" s="123" t="s">
        <v>188</v>
      </c>
      <c r="D18" s="122" t="s">
        <v>408</v>
      </c>
      <c r="E18" s="138" t="s">
        <v>284</v>
      </c>
      <c r="F18" s="122" t="s">
        <v>409</v>
      </c>
      <c r="G18" s="135"/>
      <c r="H18" s="146">
        <v>5</v>
      </c>
      <c r="I18" s="143">
        <v>0.4</v>
      </c>
    </row>
    <row r="19" spans="1:9" ht="77.5" x14ac:dyDescent="0.35">
      <c r="A19" s="123"/>
      <c r="B19" s="134"/>
      <c r="C19" s="123" t="s">
        <v>188</v>
      </c>
      <c r="D19" s="122" t="s">
        <v>292</v>
      </c>
      <c r="E19" s="138" t="s">
        <v>284</v>
      </c>
      <c r="F19" s="122" t="s">
        <v>242</v>
      </c>
      <c r="G19" s="135"/>
      <c r="H19" s="146">
        <v>5</v>
      </c>
      <c r="I19" s="143">
        <v>0.6</v>
      </c>
    </row>
    <row r="20" spans="1:9" ht="77.5" x14ac:dyDescent="0.35">
      <c r="A20" s="123"/>
      <c r="B20" s="134"/>
      <c r="C20" s="123" t="s">
        <v>188</v>
      </c>
      <c r="D20" s="122" t="s">
        <v>423</v>
      </c>
      <c r="E20" s="138" t="s">
        <v>284</v>
      </c>
      <c r="F20" s="122" t="s">
        <v>424</v>
      </c>
      <c r="G20" s="135"/>
      <c r="H20" s="146">
        <v>5</v>
      </c>
      <c r="I20" s="143">
        <v>0.5</v>
      </c>
    </row>
    <row r="21" spans="1:9" ht="77.5" x14ac:dyDescent="0.35">
      <c r="A21" s="123"/>
      <c r="B21" s="134"/>
      <c r="C21" s="123" t="s">
        <v>188</v>
      </c>
      <c r="D21" s="122" t="s">
        <v>224</v>
      </c>
      <c r="E21" s="138" t="s">
        <v>284</v>
      </c>
      <c r="F21" s="122" t="s">
        <v>245</v>
      </c>
      <c r="G21" s="135"/>
      <c r="H21" s="146">
        <v>5</v>
      </c>
      <c r="I21" s="143">
        <v>0.3</v>
      </c>
    </row>
    <row r="22" spans="1:9" ht="93" x14ac:dyDescent="0.35">
      <c r="A22" s="123"/>
      <c r="B22" s="134"/>
      <c r="C22" s="123" t="s">
        <v>188</v>
      </c>
      <c r="D22" s="122" t="s">
        <v>243</v>
      </c>
      <c r="E22" s="138" t="s">
        <v>284</v>
      </c>
      <c r="F22" s="122" t="s">
        <v>244</v>
      </c>
      <c r="G22" s="135"/>
      <c r="H22" s="146">
        <v>5</v>
      </c>
      <c r="I22" s="143">
        <v>0.3</v>
      </c>
    </row>
    <row r="23" spans="1:9" ht="170.5" x14ac:dyDescent="0.35">
      <c r="A23" s="123"/>
      <c r="B23" s="134"/>
      <c r="C23" s="123" t="s">
        <v>188</v>
      </c>
      <c r="D23" s="122" t="s">
        <v>410</v>
      </c>
      <c r="E23" s="138" t="s">
        <v>284</v>
      </c>
      <c r="F23" s="122" t="s">
        <v>425</v>
      </c>
      <c r="G23" s="135"/>
      <c r="H23" s="146">
        <v>5</v>
      </c>
      <c r="I23" s="143">
        <v>1</v>
      </c>
    </row>
    <row r="24" spans="1:9" ht="62" x14ac:dyDescent="0.35">
      <c r="A24" s="123"/>
      <c r="B24" s="134"/>
      <c r="C24" s="123" t="s">
        <v>188</v>
      </c>
      <c r="D24" s="122" t="s">
        <v>412</v>
      </c>
      <c r="E24" s="138" t="s">
        <v>284</v>
      </c>
      <c r="F24" s="122" t="s">
        <v>409</v>
      </c>
      <c r="G24" s="135"/>
      <c r="H24" s="146">
        <v>5</v>
      </c>
      <c r="I24" s="143">
        <v>0.8</v>
      </c>
    </row>
    <row r="25" spans="1:9" x14ac:dyDescent="0.35">
      <c r="I25">
        <f>SUM(I2:I24)</f>
        <v>7.7499999999999991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23" workbookViewId="0">
      <selection activeCell="K27" sqref="K27"/>
    </sheetView>
  </sheetViews>
  <sheetFormatPr defaultRowHeight="14.5" x14ac:dyDescent="0.35"/>
  <cols>
    <col min="2" max="2" width="34.54296875" customWidth="1"/>
    <col min="4" max="4" width="20.81640625" customWidth="1"/>
    <col min="6" max="6" width="17.1796875" customWidth="1"/>
  </cols>
  <sheetData>
    <row r="1" spans="1:9" ht="30" x14ac:dyDescent="0.35">
      <c r="A1" s="140" t="s">
        <v>426</v>
      </c>
      <c r="B1" s="131" t="s">
        <v>427</v>
      </c>
      <c r="C1" s="141"/>
      <c r="D1" s="141"/>
      <c r="E1" s="140"/>
      <c r="F1" s="141"/>
      <c r="G1" s="141"/>
      <c r="H1" s="140"/>
      <c r="I1" s="142">
        <f>SUM(I3:I26)</f>
        <v>7.4500000000000011</v>
      </c>
    </row>
    <row r="2" spans="1:9" ht="31" x14ac:dyDescent="0.35">
      <c r="A2" s="146" t="s">
        <v>428</v>
      </c>
      <c r="B2" s="122" t="s">
        <v>187</v>
      </c>
      <c r="C2" s="122"/>
      <c r="D2" s="122" t="s">
        <v>284</v>
      </c>
      <c r="E2" s="122" t="s">
        <v>284</v>
      </c>
      <c r="F2" s="122" t="s">
        <v>284</v>
      </c>
      <c r="G2" s="151" t="s">
        <v>284</v>
      </c>
      <c r="H2" s="151"/>
      <c r="I2" s="151" t="s">
        <v>284</v>
      </c>
    </row>
    <row r="3" spans="1:9" ht="62" x14ac:dyDescent="0.35">
      <c r="A3" s="146"/>
      <c r="B3" s="122"/>
      <c r="C3" s="123" t="s">
        <v>188</v>
      </c>
      <c r="D3" s="122" t="s">
        <v>189</v>
      </c>
      <c r="E3" s="122"/>
      <c r="F3" s="122" t="s">
        <v>429</v>
      </c>
      <c r="G3" s="151"/>
      <c r="H3" s="146">
        <v>1</v>
      </c>
      <c r="I3" s="143">
        <v>0.2</v>
      </c>
    </row>
    <row r="4" spans="1:9" ht="77.5" x14ac:dyDescent="0.35">
      <c r="A4" s="146"/>
      <c r="B4" s="122"/>
      <c r="C4" s="123" t="s">
        <v>188</v>
      </c>
      <c r="D4" s="122" t="s">
        <v>343</v>
      </c>
      <c r="E4" s="122"/>
      <c r="F4" s="122" t="s">
        <v>429</v>
      </c>
      <c r="G4" s="151"/>
      <c r="H4" s="146">
        <v>1</v>
      </c>
      <c r="I4" s="143">
        <v>0.2</v>
      </c>
    </row>
    <row r="5" spans="1:9" ht="46.5" x14ac:dyDescent="0.35">
      <c r="A5" s="146"/>
      <c r="B5" s="122"/>
      <c r="C5" s="123" t="s">
        <v>188</v>
      </c>
      <c r="D5" s="122" t="s">
        <v>191</v>
      </c>
      <c r="E5" s="122"/>
      <c r="F5" s="122" t="s">
        <v>429</v>
      </c>
      <c r="G5" s="151"/>
      <c r="H5" s="146">
        <v>1</v>
      </c>
      <c r="I5" s="143">
        <v>0.2</v>
      </c>
    </row>
    <row r="6" spans="1:9" ht="62" x14ac:dyDescent="0.35">
      <c r="A6" s="146"/>
      <c r="B6" s="122"/>
      <c r="C6" s="123" t="s">
        <v>188</v>
      </c>
      <c r="D6" s="122" t="s">
        <v>192</v>
      </c>
      <c r="E6" s="122"/>
      <c r="F6" s="122" t="s">
        <v>429</v>
      </c>
      <c r="G6" s="151"/>
      <c r="H6" s="146">
        <v>1</v>
      </c>
      <c r="I6" s="143">
        <v>0.3</v>
      </c>
    </row>
    <row r="7" spans="1:9" ht="15.5" x14ac:dyDescent="0.35">
      <c r="A7" s="146"/>
      <c r="B7" s="122"/>
      <c r="C7" s="123"/>
      <c r="D7" s="122"/>
      <c r="E7" s="122"/>
      <c r="F7" s="122"/>
      <c r="G7" s="151"/>
      <c r="H7" s="146"/>
      <c r="I7" s="143"/>
    </row>
    <row r="8" spans="1:9" ht="31" x14ac:dyDescent="0.35">
      <c r="A8" s="146" t="s">
        <v>430</v>
      </c>
      <c r="B8" s="122" t="s">
        <v>431</v>
      </c>
      <c r="C8" s="123" t="s">
        <v>188</v>
      </c>
      <c r="D8" s="122" t="s">
        <v>284</v>
      </c>
      <c r="E8" s="122" t="s">
        <v>284</v>
      </c>
      <c r="F8" s="122" t="s">
        <v>284</v>
      </c>
      <c r="G8" s="151" t="s">
        <v>284</v>
      </c>
      <c r="H8" s="123"/>
      <c r="I8" s="143" t="s">
        <v>284</v>
      </c>
    </row>
    <row r="9" spans="1:9" ht="77.5" x14ac:dyDescent="0.35">
      <c r="A9" s="146"/>
      <c r="B9" s="122"/>
      <c r="C9" s="123" t="s">
        <v>188</v>
      </c>
      <c r="D9" s="122" t="s">
        <v>268</v>
      </c>
      <c r="E9" s="122"/>
      <c r="F9" s="122" t="s">
        <v>393</v>
      </c>
      <c r="G9" s="151"/>
      <c r="H9" s="146">
        <v>2</v>
      </c>
      <c r="I9" s="143">
        <v>0.2</v>
      </c>
    </row>
    <row r="10" spans="1:9" ht="46.5" x14ac:dyDescent="0.35">
      <c r="A10" s="146"/>
      <c r="B10" s="122"/>
      <c r="C10" s="123" t="s">
        <v>188</v>
      </c>
      <c r="D10" s="122" t="s">
        <v>270</v>
      </c>
      <c r="E10" s="122"/>
      <c r="F10" s="122" t="s">
        <v>271</v>
      </c>
      <c r="G10" s="151"/>
      <c r="H10" s="146">
        <v>2</v>
      </c>
      <c r="I10" s="143">
        <v>0.2</v>
      </c>
    </row>
    <row r="11" spans="1:9" ht="170.5" x14ac:dyDescent="0.35">
      <c r="A11" s="146"/>
      <c r="B11" s="122"/>
      <c r="C11" s="123" t="s">
        <v>188</v>
      </c>
      <c r="D11" s="122" t="s">
        <v>272</v>
      </c>
      <c r="E11" s="122"/>
      <c r="F11" s="122" t="s">
        <v>273</v>
      </c>
      <c r="G11" s="151"/>
      <c r="H11" s="146">
        <v>2</v>
      </c>
      <c r="I11" s="143">
        <v>0.2</v>
      </c>
    </row>
    <row r="12" spans="1:9" ht="15.5" x14ac:dyDescent="0.35">
      <c r="A12" s="146"/>
      <c r="B12" s="122"/>
      <c r="C12" s="123"/>
      <c r="D12" s="122"/>
      <c r="E12" s="122"/>
      <c r="F12" s="122"/>
      <c r="G12" s="151"/>
      <c r="H12" s="146"/>
      <c r="I12" s="143"/>
    </row>
    <row r="13" spans="1:9" ht="31" x14ac:dyDescent="0.35">
      <c r="A13" s="146" t="s">
        <v>432</v>
      </c>
      <c r="B13" s="122" t="s">
        <v>433</v>
      </c>
      <c r="C13" s="123" t="s">
        <v>188</v>
      </c>
      <c r="D13" s="122"/>
      <c r="E13" s="122"/>
      <c r="F13" s="122"/>
      <c r="G13" s="151"/>
      <c r="H13" s="146"/>
      <c r="I13" s="143"/>
    </row>
    <row r="14" spans="1:9" ht="108.5" x14ac:dyDescent="0.35">
      <c r="A14" s="146"/>
      <c r="B14" s="122"/>
      <c r="C14" s="123" t="s">
        <v>188</v>
      </c>
      <c r="D14" s="122" t="s">
        <v>279</v>
      </c>
      <c r="E14" s="122"/>
      <c r="F14" s="122" t="s">
        <v>434</v>
      </c>
      <c r="G14" s="151"/>
      <c r="H14" s="146">
        <v>2</v>
      </c>
      <c r="I14" s="143">
        <v>0.5</v>
      </c>
    </row>
    <row r="15" spans="1:9" ht="15.5" x14ac:dyDescent="0.35">
      <c r="A15" s="146"/>
      <c r="B15" s="122"/>
      <c r="C15" s="123"/>
      <c r="D15" s="122"/>
      <c r="E15" s="122"/>
      <c r="F15" s="122"/>
      <c r="G15" s="151"/>
      <c r="H15" s="146"/>
      <c r="I15" s="143"/>
    </row>
    <row r="16" spans="1:9" ht="46.5" x14ac:dyDescent="0.35">
      <c r="A16" s="146" t="s">
        <v>435</v>
      </c>
      <c r="B16" s="122" t="s">
        <v>436</v>
      </c>
      <c r="C16" s="123"/>
      <c r="D16" s="122"/>
      <c r="E16" s="122"/>
      <c r="F16" s="122"/>
      <c r="G16" s="151"/>
      <c r="H16" s="146"/>
      <c r="I16" s="143"/>
    </row>
    <row r="17" spans="1:9" ht="62" x14ac:dyDescent="0.35">
      <c r="A17" s="146" t="s">
        <v>284</v>
      </c>
      <c r="B17" s="122" t="s">
        <v>284</v>
      </c>
      <c r="C17" s="123" t="s">
        <v>188</v>
      </c>
      <c r="D17" s="122" t="s">
        <v>283</v>
      </c>
      <c r="E17" s="122" t="s">
        <v>284</v>
      </c>
      <c r="F17" s="122" t="s">
        <v>227</v>
      </c>
      <c r="G17" s="151"/>
      <c r="H17" s="146">
        <v>5</v>
      </c>
      <c r="I17" s="143">
        <v>0.45</v>
      </c>
    </row>
    <row r="18" spans="1:9" ht="31" x14ac:dyDescent="0.35">
      <c r="A18" s="146" t="s">
        <v>284</v>
      </c>
      <c r="B18" s="122" t="s">
        <v>284</v>
      </c>
      <c r="C18" s="123" t="s">
        <v>188</v>
      </c>
      <c r="D18" s="122" t="s">
        <v>400</v>
      </c>
      <c r="E18" s="122" t="s">
        <v>284</v>
      </c>
      <c r="F18" s="122" t="s">
        <v>242</v>
      </c>
      <c r="G18" s="151"/>
      <c r="H18" s="146">
        <v>5</v>
      </c>
      <c r="I18" s="143">
        <v>0.5</v>
      </c>
    </row>
    <row r="19" spans="1:9" ht="77.5" x14ac:dyDescent="0.35">
      <c r="A19" s="146" t="s">
        <v>284</v>
      </c>
      <c r="B19" s="122" t="s">
        <v>284</v>
      </c>
      <c r="C19" s="123" t="s">
        <v>188</v>
      </c>
      <c r="D19" s="122" t="s">
        <v>401</v>
      </c>
      <c r="E19" s="122" t="s">
        <v>284</v>
      </c>
      <c r="F19" s="122" t="s">
        <v>242</v>
      </c>
      <c r="G19" s="151"/>
      <c r="H19" s="146">
        <v>5</v>
      </c>
      <c r="I19" s="143">
        <v>0.4</v>
      </c>
    </row>
    <row r="20" spans="1:9" ht="186" x14ac:dyDescent="0.35">
      <c r="A20" s="146" t="s">
        <v>284</v>
      </c>
      <c r="B20" s="122" t="s">
        <v>284</v>
      </c>
      <c r="C20" s="123" t="s">
        <v>188</v>
      </c>
      <c r="D20" s="122" t="s">
        <v>437</v>
      </c>
      <c r="E20" s="122" t="s">
        <v>284</v>
      </c>
      <c r="F20" s="122" t="s">
        <v>438</v>
      </c>
      <c r="G20" s="151"/>
      <c r="H20" s="146">
        <v>5</v>
      </c>
      <c r="I20" s="143">
        <v>0.4</v>
      </c>
    </row>
    <row r="21" spans="1:9" ht="186" x14ac:dyDescent="0.35">
      <c r="A21" s="146" t="s">
        <v>284</v>
      </c>
      <c r="B21" s="122" t="s">
        <v>284</v>
      </c>
      <c r="C21" s="123" t="s">
        <v>188</v>
      </c>
      <c r="D21" s="122" t="s">
        <v>439</v>
      </c>
      <c r="E21" s="122" t="s">
        <v>284</v>
      </c>
      <c r="F21" s="122" t="s">
        <v>440</v>
      </c>
      <c r="G21" s="151"/>
      <c r="H21" s="146">
        <v>5</v>
      </c>
      <c r="I21" s="143">
        <v>0.4</v>
      </c>
    </row>
    <row r="22" spans="1:9" ht="248" x14ac:dyDescent="0.35">
      <c r="A22" s="146" t="s">
        <v>284</v>
      </c>
      <c r="B22" s="122"/>
      <c r="C22" s="123"/>
      <c r="D22" s="122" t="s">
        <v>441</v>
      </c>
      <c r="E22" s="122" t="s">
        <v>284</v>
      </c>
      <c r="F22" s="122" t="s">
        <v>405</v>
      </c>
      <c r="G22" s="151"/>
      <c r="H22" s="146">
        <v>5</v>
      </c>
      <c r="I22" s="143">
        <v>0.4</v>
      </c>
    </row>
    <row r="23" spans="1:9" ht="77.5" x14ac:dyDescent="0.35">
      <c r="A23" s="146" t="s">
        <v>284</v>
      </c>
      <c r="B23" s="122" t="s">
        <v>284</v>
      </c>
      <c r="C23" s="123" t="s">
        <v>188</v>
      </c>
      <c r="D23" s="122" t="s">
        <v>292</v>
      </c>
      <c r="E23" s="122" t="s">
        <v>284</v>
      </c>
      <c r="F23" s="122" t="s">
        <v>242</v>
      </c>
      <c r="G23" s="151"/>
      <c r="H23" s="146">
        <v>5</v>
      </c>
      <c r="I23" s="143">
        <v>0.8</v>
      </c>
    </row>
    <row r="24" spans="1:9" ht="77.5" x14ac:dyDescent="0.35">
      <c r="A24" s="146" t="s">
        <v>284</v>
      </c>
      <c r="B24" s="122" t="s">
        <v>284</v>
      </c>
      <c r="C24" s="123" t="s">
        <v>188</v>
      </c>
      <c r="D24" s="122" t="s">
        <v>442</v>
      </c>
      <c r="E24" s="122" t="s">
        <v>284</v>
      </c>
      <c r="F24" s="122" t="s">
        <v>245</v>
      </c>
      <c r="G24" s="151"/>
      <c r="H24" s="146">
        <v>5</v>
      </c>
      <c r="I24" s="143">
        <v>0.4</v>
      </c>
    </row>
    <row r="25" spans="1:9" ht="77.5" x14ac:dyDescent="0.35">
      <c r="A25" s="146" t="s">
        <v>284</v>
      </c>
      <c r="B25" s="122" t="s">
        <v>284</v>
      </c>
      <c r="C25" s="123" t="s">
        <v>188</v>
      </c>
      <c r="D25" s="122" t="s">
        <v>243</v>
      </c>
      <c r="E25" s="122" t="s">
        <v>284</v>
      </c>
      <c r="F25" s="122" t="s">
        <v>244</v>
      </c>
      <c r="G25" s="151"/>
      <c r="H25" s="146">
        <v>5</v>
      </c>
      <c r="I25" s="143">
        <v>0.4</v>
      </c>
    </row>
    <row r="26" spans="1:9" ht="62" x14ac:dyDescent="0.35">
      <c r="A26" s="146" t="s">
        <v>284</v>
      </c>
      <c r="B26" s="122" t="s">
        <v>284</v>
      </c>
      <c r="C26" s="123" t="s">
        <v>188</v>
      </c>
      <c r="D26" s="122" t="s">
        <v>443</v>
      </c>
      <c r="E26" s="122" t="s">
        <v>284</v>
      </c>
      <c r="F26" s="122" t="s">
        <v>245</v>
      </c>
      <c r="G26" s="151"/>
      <c r="H26" s="146">
        <v>5</v>
      </c>
      <c r="I26" s="143">
        <v>1.3</v>
      </c>
    </row>
    <row r="27" spans="1:9" x14ac:dyDescent="0.35">
      <c r="I27">
        <f>SUM(I2:I26)</f>
        <v>7.4500000000000011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55" zoomScaleNormal="55" workbookViewId="0">
      <selection activeCell="A27" sqref="A27:C27"/>
    </sheetView>
  </sheetViews>
  <sheetFormatPr defaultColWidth="8.7265625" defaultRowHeight="15.5" x14ac:dyDescent="0.35"/>
  <cols>
    <col min="1" max="1" width="67.7265625" style="6" customWidth="1"/>
    <col min="2" max="2" width="48.453125" style="6" customWidth="1"/>
    <col min="3" max="3" width="45.26953125" style="6" customWidth="1"/>
    <col min="4" max="4" width="45.7265625" style="6" customWidth="1"/>
    <col min="5" max="16384" width="8.7265625" style="6"/>
  </cols>
  <sheetData>
    <row r="1" spans="1:4" x14ac:dyDescent="0.35">
      <c r="A1" s="374" t="s">
        <v>72</v>
      </c>
      <c r="B1" s="374"/>
      <c r="C1" s="374"/>
    </row>
    <row r="2" spans="1:4" x14ac:dyDescent="0.35">
      <c r="A2" s="7" t="s">
        <v>18</v>
      </c>
      <c r="B2" s="7" t="s">
        <v>20</v>
      </c>
      <c r="C2" s="8" t="s">
        <v>19</v>
      </c>
    </row>
    <row r="3" spans="1:4" ht="62.5" customHeight="1" thickBot="1" x14ac:dyDescent="0.4">
      <c r="A3" s="9" t="s">
        <v>53</v>
      </c>
      <c r="B3" s="10" t="s">
        <v>54</v>
      </c>
      <c r="C3" s="9" t="s">
        <v>62</v>
      </c>
      <c r="D3" s="11"/>
    </row>
    <row r="4" spans="1:4" ht="47" thickBot="1" x14ac:dyDescent="0.4">
      <c r="A4" s="9" t="s">
        <v>45</v>
      </c>
      <c r="B4" s="12" t="s">
        <v>55</v>
      </c>
      <c r="C4" s="9" t="s">
        <v>63</v>
      </c>
      <c r="D4" s="13"/>
    </row>
    <row r="5" spans="1:4" ht="31.5" thickBot="1" x14ac:dyDescent="0.4">
      <c r="A5" s="9" t="s">
        <v>46</v>
      </c>
      <c r="B5" s="12" t="s">
        <v>56</v>
      </c>
      <c r="C5" s="9" t="s">
        <v>64</v>
      </c>
      <c r="D5" s="13"/>
    </row>
    <row r="6" spans="1:4" ht="31.5" thickBot="1" x14ac:dyDescent="0.4">
      <c r="A6" s="9" t="s">
        <v>47</v>
      </c>
      <c r="B6" s="12" t="s">
        <v>57</v>
      </c>
      <c r="C6" s="9" t="s">
        <v>65</v>
      </c>
      <c r="D6" s="13"/>
    </row>
    <row r="7" spans="1:4" ht="109" thickBot="1" x14ac:dyDescent="0.4">
      <c r="A7" s="9" t="s">
        <v>48</v>
      </c>
      <c r="B7" s="12" t="s">
        <v>58</v>
      </c>
      <c r="C7" s="9" t="s">
        <v>66</v>
      </c>
      <c r="D7" s="13"/>
    </row>
    <row r="8" spans="1:4" ht="62.5" thickBot="1" x14ac:dyDescent="0.4">
      <c r="A8" s="9" t="s">
        <v>49</v>
      </c>
      <c r="B8" s="12" t="s">
        <v>59</v>
      </c>
      <c r="C8" s="9" t="s">
        <v>67</v>
      </c>
      <c r="D8" s="13"/>
    </row>
    <row r="9" spans="1:4" ht="93.5" thickBot="1" x14ac:dyDescent="0.4">
      <c r="A9" s="9" t="s">
        <v>50</v>
      </c>
      <c r="B9" s="12" t="s">
        <v>60</v>
      </c>
      <c r="C9" s="9" t="s">
        <v>68</v>
      </c>
      <c r="D9" s="13"/>
    </row>
    <row r="10" spans="1:4" ht="62.5" thickBot="1" x14ac:dyDescent="0.4">
      <c r="A10" s="9" t="s">
        <v>51</v>
      </c>
      <c r="B10" s="12" t="s">
        <v>61</v>
      </c>
      <c r="C10" s="9" t="s">
        <v>69</v>
      </c>
      <c r="D10" s="13"/>
    </row>
    <row r="11" spans="1:4" ht="62" x14ac:dyDescent="0.35">
      <c r="A11" s="9" t="s">
        <v>52</v>
      </c>
      <c r="B11" s="14"/>
      <c r="C11" s="9" t="s">
        <v>70</v>
      </c>
      <c r="D11" s="13"/>
    </row>
    <row r="12" spans="1:4" ht="46.5" x14ac:dyDescent="0.35">
      <c r="A12" s="15"/>
      <c r="B12" s="14"/>
      <c r="C12" s="9" t="s">
        <v>71</v>
      </c>
      <c r="D12" s="13"/>
    </row>
    <row r="13" spans="1:4" x14ac:dyDescent="0.35">
      <c r="A13" s="375" t="s">
        <v>21</v>
      </c>
      <c r="B13" s="375"/>
      <c r="C13" s="375"/>
    </row>
    <row r="14" spans="1:4" ht="23.15" customHeight="1" x14ac:dyDescent="0.35">
      <c r="A14" s="16" t="s">
        <v>18</v>
      </c>
      <c r="B14" s="16" t="s">
        <v>20</v>
      </c>
      <c r="C14" s="16" t="s">
        <v>19</v>
      </c>
      <c r="D14" s="16"/>
    </row>
    <row r="15" spans="1:4" ht="335.5" customHeight="1" x14ac:dyDescent="0.35">
      <c r="A15" s="17" t="s">
        <v>22</v>
      </c>
      <c r="B15" s="17" t="s">
        <v>24</v>
      </c>
      <c r="C15" s="17" t="s">
        <v>23</v>
      </c>
      <c r="D15" s="17"/>
    </row>
    <row r="16" spans="1:4" ht="44.15" customHeight="1" x14ac:dyDescent="0.35">
      <c r="A16" s="376" t="s">
        <v>31</v>
      </c>
      <c r="B16" s="377"/>
      <c r="C16" s="378"/>
    </row>
    <row r="17" spans="1:3" x14ac:dyDescent="0.35">
      <c r="A17" s="379" t="s">
        <v>42</v>
      </c>
      <c r="B17" s="377"/>
      <c r="C17" s="378"/>
    </row>
    <row r="18" spans="1:3" x14ac:dyDescent="0.35">
      <c r="A18" s="380" t="s">
        <v>32</v>
      </c>
      <c r="B18" s="380"/>
      <c r="C18" s="381"/>
    </row>
    <row r="19" spans="1:3" x14ac:dyDescent="0.35">
      <c r="A19" s="369" t="s">
        <v>33</v>
      </c>
      <c r="B19" s="369"/>
      <c r="C19" s="370"/>
    </row>
    <row r="20" spans="1:3" x14ac:dyDescent="0.35">
      <c r="A20" s="369" t="s">
        <v>34</v>
      </c>
      <c r="B20" s="369"/>
      <c r="C20" s="370"/>
    </row>
    <row r="21" spans="1:3" x14ac:dyDescent="0.35">
      <c r="A21" s="369" t="s">
        <v>35</v>
      </c>
      <c r="B21" s="369"/>
      <c r="C21" s="370"/>
    </row>
    <row r="22" spans="1:3" x14ac:dyDescent="0.35">
      <c r="A22" s="369" t="s">
        <v>36</v>
      </c>
      <c r="B22" s="369"/>
      <c r="C22" s="370"/>
    </row>
    <row r="23" spans="1:3" x14ac:dyDescent="0.35">
      <c r="A23" s="369" t="s">
        <v>37</v>
      </c>
      <c r="B23" s="369"/>
      <c r="C23" s="370"/>
    </row>
    <row r="24" spans="1:3" x14ac:dyDescent="0.35">
      <c r="A24" s="369" t="s">
        <v>38</v>
      </c>
      <c r="B24" s="369"/>
      <c r="C24" s="370"/>
    </row>
    <row r="25" spans="1:3" x14ac:dyDescent="0.35">
      <c r="A25" s="369" t="s">
        <v>39</v>
      </c>
      <c r="B25" s="369"/>
      <c r="C25" s="370"/>
    </row>
    <row r="26" spans="1:3" x14ac:dyDescent="0.35">
      <c r="A26" s="369" t="s">
        <v>40</v>
      </c>
      <c r="B26" s="369"/>
      <c r="C26" s="370"/>
    </row>
    <row r="27" spans="1:3" x14ac:dyDescent="0.35">
      <c r="A27" s="371" t="s">
        <v>73</v>
      </c>
      <c r="B27" s="371"/>
      <c r="C27" s="372"/>
    </row>
    <row r="28" spans="1:3" x14ac:dyDescent="0.35">
      <c r="A28" s="373"/>
      <c r="B28" s="373"/>
      <c r="C28" s="373"/>
    </row>
  </sheetData>
  <mergeCells count="15">
    <mergeCell ref="A1:C1"/>
    <mergeCell ref="A13:C13"/>
    <mergeCell ref="A16:C16"/>
    <mergeCell ref="A17:C17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A34" workbookViewId="0">
      <selection sqref="A1:C1"/>
    </sheetView>
  </sheetViews>
  <sheetFormatPr defaultColWidth="8.7265625" defaultRowHeight="14.5" x14ac:dyDescent="0.35"/>
  <cols>
    <col min="1" max="1" width="35.26953125" style="18" customWidth="1"/>
    <col min="2" max="2" width="37.7265625" style="18" customWidth="1"/>
    <col min="3" max="3" width="41.26953125" style="19" customWidth="1"/>
    <col min="4" max="4" width="8.7265625" style="20"/>
    <col min="5" max="16384" width="8.7265625" style="18"/>
  </cols>
  <sheetData>
    <row r="1" spans="1:4" ht="15" x14ac:dyDescent="0.35">
      <c r="A1" s="382" t="s">
        <v>74</v>
      </c>
      <c r="B1" s="382"/>
      <c r="C1" s="382"/>
    </row>
    <row r="2" spans="1:4" ht="15" x14ac:dyDescent="0.35">
      <c r="A2" s="7" t="s">
        <v>18</v>
      </c>
      <c r="B2" s="22" t="s">
        <v>20</v>
      </c>
      <c r="C2" s="7" t="s">
        <v>19</v>
      </c>
    </row>
    <row r="3" spans="1:4" ht="58" x14ac:dyDescent="0.35">
      <c r="A3" s="2" t="s">
        <v>53</v>
      </c>
      <c r="B3" s="2" t="s">
        <v>54</v>
      </c>
      <c r="C3" s="2" t="s">
        <v>62</v>
      </c>
    </row>
    <row r="4" spans="1:4" ht="72.5" x14ac:dyDescent="0.35">
      <c r="A4" s="2" t="s">
        <v>75</v>
      </c>
      <c r="B4" s="2" t="s">
        <v>82</v>
      </c>
      <c r="C4" s="2" t="s">
        <v>87</v>
      </c>
      <c r="D4" s="21"/>
    </row>
    <row r="5" spans="1:4" ht="58" x14ac:dyDescent="0.35">
      <c r="A5" s="2" t="s">
        <v>76</v>
      </c>
      <c r="B5" s="2" t="s">
        <v>83</v>
      </c>
      <c r="C5" s="2" t="s">
        <v>88</v>
      </c>
      <c r="D5" s="21"/>
    </row>
    <row r="6" spans="1:4" ht="58" x14ac:dyDescent="0.35">
      <c r="A6" s="2" t="s">
        <v>77</v>
      </c>
      <c r="B6" s="2" t="s">
        <v>84</v>
      </c>
      <c r="C6" s="2" t="s">
        <v>89</v>
      </c>
      <c r="D6" s="21"/>
    </row>
    <row r="7" spans="1:4" ht="101.5" x14ac:dyDescent="0.35">
      <c r="A7" s="2" t="s">
        <v>78</v>
      </c>
      <c r="B7" s="2" t="s">
        <v>58</v>
      </c>
      <c r="C7" s="2" t="s">
        <v>90</v>
      </c>
      <c r="D7" s="21"/>
    </row>
    <row r="8" spans="1:4" ht="101.5" x14ac:dyDescent="0.35">
      <c r="A8" s="2" t="s">
        <v>79</v>
      </c>
      <c r="B8" s="2" t="s">
        <v>85</v>
      </c>
      <c r="C8" s="2" t="s">
        <v>67</v>
      </c>
      <c r="D8" s="21"/>
    </row>
    <row r="9" spans="1:4" ht="116" x14ac:dyDescent="0.35">
      <c r="A9" s="2" t="s">
        <v>50</v>
      </c>
      <c r="B9" s="2" t="s">
        <v>86</v>
      </c>
      <c r="C9" s="2" t="s">
        <v>91</v>
      </c>
      <c r="D9" s="21"/>
    </row>
    <row r="10" spans="1:4" ht="58" x14ac:dyDescent="0.35">
      <c r="A10" s="2" t="s">
        <v>80</v>
      </c>
      <c r="B10" s="2" t="s">
        <v>61</v>
      </c>
      <c r="C10" s="2" t="s">
        <v>69</v>
      </c>
      <c r="D10" s="21"/>
    </row>
    <row r="11" spans="1:4" ht="145" x14ac:dyDescent="0.35">
      <c r="A11" s="2" t="s">
        <v>81</v>
      </c>
      <c r="B11" s="2"/>
      <c r="C11" s="2" t="s">
        <v>70</v>
      </c>
      <c r="D11" s="21"/>
    </row>
    <row r="12" spans="1:4" ht="43.5" x14ac:dyDescent="0.35">
      <c r="A12" s="2"/>
      <c r="B12" s="2"/>
      <c r="C12" s="2" t="s">
        <v>71</v>
      </c>
      <c r="D12" s="21"/>
    </row>
    <row r="13" spans="1:4" x14ac:dyDescent="0.35">
      <c r="A13" s="383" t="s">
        <v>21</v>
      </c>
      <c r="B13" s="383"/>
      <c r="C13" s="383"/>
    </row>
    <row r="14" spans="1:4" ht="23.15" customHeight="1" x14ac:dyDescent="0.35">
      <c r="A14" s="3" t="s">
        <v>18</v>
      </c>
      <c r="B14" s="3" t="s">
        <v>19</v>
      </c>
      <c r="C14" s="3" t="s">
        <v>20</v>
      </c>
    </row>
    <row r="15" spans="1:4" ht="409.5" x14ac:dyDescent="0.35">
      <c r="A15" s="2" t="s">
        <v>22</v>
      </c>
      <c r="B15" s="2" t="s">
        <v>23</v>
      </c>
      <c r="C15" s="2" t="s">
        <v>24</v>
      </c>
    </row>
    <row r="16" spans="1:4" ht="26.5" customHeight="1" x14ac:dyDescent="0.35">
      <c r="A16" s="376" t="s">
        <v>31</v>
      </c>
      <c r="B16" s="377"/>
      <c r="C16" s="378"/>
    </row>
    <row r="17" spans="1:3" x14ac:dyDescent="0.35">
      <c r="A17" s="379" t="s">
        <v>42</v>
      </c>
      <c r="B17" s="377"/>
      <c r="C17" s="378"/>
    </row>
    <row r="18" spans="1:3" x14ac:dyDescent="0.35">
      <c r="A18" s="380" t="s">
        <v>32</v>
      </c>
      <c r="B18" s="380"/>
      <c r="C18" s="381"/>
    </row>
    <row r="19" spans="1:3" x14ac:dyDescent="0.35">
      <c r="A19" s="369" t="s">
        <v>33</v>
      </c>
      <c r="B19" s="369"/>
      <c r="C19" s="370"/>
    </row>
    <row r="20" spans="1:3" x14ac:dyDescent="0.35">
      <c r="A20" s="369" t="s">
        <v>34</v>
      </c>
      <c r="B20" s="369"/>
      <c r="C20" s="370"/>
    </row>
    <row r="21" spans="1:3" x14ac:dyDescent="0.35">
      <c r="A21" s="369" t="s">
        <v>35</v>
      </c>
      <c r="B21" s="369"/>
      <c r="C21" s="370"/>
    </row>
    <row r="22" spans="1:3" x14ac:dyDescent="0.35">
      <c r="A22" s="369" t="s">
        <v>36</v>
      </c>
      <c r="B22" s="369"/>
      <c r="C22" s="370"/>
    </row>
    <row r="23" spans="1:3" x14ac:dyDescent="0.35">
      <c r="A23" s="369" t="s">
        <v>37</v>
      </c>
      <c r="B23" s="369"/>
      <c r="C23" s="370"/>
    </row>
    <row r="24" spans="1:3" x14ac:dyDescent="0.35">
      <c r="A24" s="369" t="s">
        <v>38</v>
      </c>
      <c r="B24" s="369"/>
      <c r="C24" s="370"/>
    </row>
    <row r="25" spans="1:3" x14ac:dyDescent="0.35">
      <c r="A25" s="369" t="s">
        <v>39</v>
      </c>
      <c r="B25" s="369"/>
      <c r="C25" s="370"/>
    </row>
    <row r="26" spans="1:3" x14ac:dyDescent="0.35">
      <c r="A26" s="369" t="s">
        <v>40</v>
      </c>
      <c r="B26" s="369"/>
      <c r="C26" s="370"/>
    </row>
    <row r="27" spans="1:3" ht="31.5" customHeight="1" x14ac:dyDescent="0.35">
      <c r="A27" s="371" t="s">
        <v>92</v>
      </c>
      <c r="B27" s="371"/>
      <c r="C27" s="372"/>
    </row>
    <row r="28" spans="1:3" x14ac:dyDescent="0.2">
      <c r="A28" s="23"/>
      <c r="C28" s="20"/>
    </row>
    <row r="29" spans="1:3" x14ac:dyDescent="0.35">
      <c r="C29" s="20"/>
    </row>
    <row r="30" spans="1:3" x14ac:dyDescent="0.35">
      <c r="C30" s="20"/>
    </row>
    <row r="31" spans="1:3" x14ac:dyDescent="0.35">
      <c r="C31" s="20"/>
    </row>
    <row r="32" spans="1:3" x14ac:dyDescent="0.35">
      <c r="C32" s="20"/>
    </row>
    <row r="33" spans="3:3" x14ac:dyDescent="0.35">
      <c r="C33" s="20"/>
    </row>
    <row r="34" spans="3:3" x14ac:dyDescent="0.35">
      <c r="C34" s="20"/>
    </row>
    <row r="35" spans="3:3" x14ac:dyDescent="0.35">
      <c r="C35" s="20"/>
    </row>
    <row r="36" spans="3:3" x14ac:dyDescent="0.35">
      <c r="C36" s="20"/>
    </row>
    <row r="37" spans="3:3" x14ac:dyDescent="0.35">
      <c r="C37" s="20"/>
    </row>
    <row r="38" spans="3:3" x14ac:dyDescent="0.35">
      <c r="C38" s="20"/>
    </row>
    <row r="39" spans="3:3" x14ac:dyDescent="0.35">
      <c r="C39" s="20"/>
    </row>
    <row r="40" spans="3:3" x14ac:dyDescent="0.35">
      <c r="C40" s="20"/>
    </row>
    <row r="41" spans="3:3" x14ac:dyDescent="0.35">
      <c r="C41" s="20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sqref="A1:C1"/>
    </sheetView>
  </sheetViews>
  <sheetFormatPr defaultRowHeight="14.5" x14ac:dyDescent="0.35"/>
  <cols>
    <col min="1" max="1" width="37.81640625" customWidth="1"/>
    <col min="2" max="2" width="43.26953125" customWidth="1"/>
    <col min="3" max="3" width="43.54296875" customWidth="1"/>
  </cols>
  <sheetData>
    <row r="1" spans="1:3" ht="14.5" customHeight="1" x14ac:dyDescent="0.35">
      <c r="A1" s="382" t="s">
        <v>72</v>
      </c>
      <c r="B1" s="382"/>
      <c r="C1" s="382"/>
    </row>
    <row r="2" spans="1:3" ht="15" x14ac:dyDescent="0.35">
      <c r="A2" s="7" t="s">
        <v>18</v>
      </c>
      <c r="B2" s="7" t="s">
        <v>20</v>
      </c>
      <c r="C2" s="8" t="s">
        <v>19</v>
      </c>
    </row>
    <row r="3" spans="1:3" ht="62.5" thickBot="1" x14ac:dyDescent="0.4">
      <c r="A3" s="9" t="s">
        <v>53</v>
      </c>
      <c r="B3" s="10" t="s">
        <v>54</v>
      </c>
      <c r="C3" s="9" t="s">
        <v>62</v>
      </c>
    </row>
    <row r="4" spans="1:3" ht="62.5" thickBot="1" x14ac:dyDescent="0.4">
      <c r="A4" s="9" t="s">
        <v>45</v>
      </c>
      <c r="B4" s="12" t="s">
        <v>55</v>
      </c>
      <c r="C4" s="9" t="s">
        <v>63</v>
      </c>
    </row>
    <row r="5" spans="1:3" ht="31.5" thickBot="1" x14ac:dyDescent="0.4">
      <c r="A5" s="9" t="s">
        <v>46</v>
      </c>
      <c r="B5" s="12" t="s">
        <v>56</v>
      </c>
      <c r="C5" s="9" t="s">
        <v>64</v>
      </c>
    </row>
    <row r="6" spans="1:3" ht="31.5" thickBot="1" x14ac:dyDescent="0.4">
      <c r="A6" s="9" t="s">
        <v>47</v>
      </c>
      <c r="B6" s="12" t="s">
        <v>57</v>
      </c>
      <c r="C6" s="9" t="s">
        <v>65</v>
      </c>
    </row>
    <row r="7" spans="1:3" ht="109" thickBot="1" x14ac:dyDescent="0.4">
      <c r="A7" s="9" t="s">
        <v>48</v>
      </c>
      <c r="B7" s="12" t="s">
        <v>58</v>
      </c>
      <c r="C7" s="9" t="s">
        <v>66</v>
      </c>
    </row>
    <row r="8" spans="1:3" ht="78" thickBot="1" x14ac:dyDescent="0.4">
      <c r="A8" s="9" t="s">
        <v>49</v>
      </c>
      <c r="B8" s="12" t="s">
        <v>59</v>
      </c>
      <c r="C8" s="9" t="s">
        <v>67</v>
      </c>
    </row>
    <row r="9" spans="1:3" ht="93.5" thickBot="1" x14ac:dyDescent="0.4">
      <c r="A9" s="9" t="s">
        <v>50</v>
      </c>
      <c r="B9" s="12" t="s">
        <v>60</v>
      </c>
      <c r="C9" s="9" t="s">
        <v>68</v>
      </c>
    </row>
    <row r="10" spans="1:3" ht="62.5" thickBot="1" x14ac:dyDescent="0.4">
      <c r="A10" s="9" t="s">
        <v>51</v>
      </c>
      <c r="B10" s="12" t="s">
        <v>61</v>
      </c>
      <c r="C10" s="9" t="s">
        <v>69</v>
      </c>
    </row>
    <row r="11" spans="1:3" ht="124" x14ac:dyDescent="0.35">
      <c r="A11" s="9" t="s">
        <v>52</v>
      </c>
      <c r="B11" s="14"/>
      <c r="C11" s="9" t="s">
        <v>70</v>
      </c>
    </row>
    <row r="12" spans="1:3" ht="46.5" x14ac:dyDescent="0.35">
      <c r="A12" s="15"/>
      <c r="B12" s="14"/>
      <c r="C12" s="9" t="s">
        <v>71</v>
      </c>
    </row>
    <row r="13" spans="1:3" ht="15" x14ac:dyDescent="0.35">
      <c r="A13" s="375" t="s">
        <v>21</v>
      </c>
      <c r="B13" s="375"/>
      <c r="C13" s="375"/>
    </row>
    <row r="14" spans="1:3" ht="15.5" x14ac:dyDescent="0.35">
      <c r="A14" s="16" t="s">
        <v>18</v>
      </c>
      <c r="B14" s="16" t="s">
        <v>20</v>
      </c>
      <c r="C14" s="16" t="s">
        <v>19</v>
      </c>
    </row>
    <row r="15" spans="1:3" ht="409.5" x14ac:dyDescent="0.35">
      <c r="A15" s="17" t="s">
        <v>22</v>
      </c>
      <c r="B15" s="17" t="s">
        <v>24</v>
      </c>
      <c r="C15" s="17" t="s">
        <v>23</v>
      </c>
    </row>
    <row r="16" spans="1:3" x14ac:dyDescent="0.35">
      <c r="A16" s="376" t="s">
        <v>31</v>
      </c>
      <c r="B16" s="377"/>
      <c r="C16" s="378"/>
    </row>
    <row r="17" spans="1:3" x14ac:dyDescent="0.35">
      <c r="A17" s="379" t="s">
        <v>42</v>
      </c>
      <c r="B17" s="377"/>
      <c r="C17" s="378"/>
    </row>
    <row r="18" spans="1:3" x14ac:dyDescent="0.35">
      <c r="A18" s="380" t="s">
        <v>32</v>
      </c>
      <c r="B18" s="380"/>
      <c r="C18" s="381"/>
    </row>
    <row r="19" spans="1:3" x14ac:dyDescent="0.35">
      <c r="A19" s="369" t="s">
        <v>33</v>
      </c>
      <c r="B19" s="369"/>
      <c r="C19" s="370"/>
    </row>
    <row r="20" spans="1:3" x14ac:dyDescent="0.35">
      <c r="A20" s="369" t="s">
        <v>34</v>
      </c>
      <c r="B20" s="369"/>
      <c r="C20" s="370"/>
    </row>
    <row r="21" spans="1:3" x14ac:dyDescent="0.35">
      <c r="A21" s="369" t="s">
        <v>35</v>
      </c>
      <c r="B21" s="369"/>
      <c r="C21" s="370"/>
    </row>
    <row r="22" spans="1:3" x14ac:dyDescent="0.35">
      <c r="A22" s="369" t="s">
        <v>36</v>
      </c>
      <c r="B22" s="369"/>
      <c r="C22" s="370"/>
    </row>
    <row r="23" spans="1:3" x14ac:dyDescent="0.35">
      <c r="A23" s="369" t="s">
        <v>37</v>
      </c>
      <c r="B23" s="369"/>
      <c r="C23" s="370"/>
    </row>
    <row r="24" spans="1:3" x14ac:dyDescent="0.35">
      <c r="A24" s="369" t="s">
        <v>38</v>
      </c>
      <c r="B24" s="369"/>
      <c r="C24" s="370"/>
    </row>
    <row r="25" spans="1:3" x14ac:dyDescent="0.35">
      <c r="A25" s="369" t="s">
        <v>39</v>
      </c>
      <c r="B25" s="369"/>
      <c r="C25" s="370"/>
    </row>
    <row r="26" spans="1:3" x14ac:dyDescent="0.35">
      <c r="A26" s="369" t="s">
        <v>40</v>
      </c>
      <c r="B26" s="369"/>
      <c r="C26" s="370"/>
    </row>
    <row r="27" spans="1:3" ht="29.5" customHeight="1" x14ac:dyDescent="0.35">
      <c r="A27" s="371" t="s">
        <v>93</v>
      </c>
      <c r="B27" s="371"/>
      <c r="C27" s="372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7" workbookViewId="0">
      <selection sqref="A1:C1"/>
    </sheetView>
  </sheetViews>
  <sheetFormatPr defaultColWidth="8.7265625" defaultRowHeight="14.5" x14ac:dyDescent="0.35"/>
  <cols>
    <col min="1" max="1" width="53" style="1" customWidth="1"/>
    <col min="2" max="2" width="51.81640625" style="1" customWidth="1"/>
    <col min="3" max="3" width="51.54296875" style="1" customWidth="1"/>
    <col min="4" max="16384" width="8.7265625" style="1"/>
  </cols>
  <sheetData>
    <row r="1" spans="1:4" ht="27" customHeight="1" x14ac:dyDescent="0.35">
      <c r="A1" s="383" t="s">
        <v>21</v>
      </c>
      <c r="B1" s="383"/>
      <c r="C1" s="383"/>
    </row>
    <row r="2" spans="1:4" x14ac:dyDescent="0.35">
      <c r="A2" s="3" t="s">
        <v>18</v>
      </c>
      <c r="B2" s="3" t="s">
        <v>19</v>
      </c>
      <c r="C2" s="3" t="s">
        <v>20</v>
      </c>
    </row>
    <row r="3" spans="1:4" ht="391.5" x14ac:dyDescent="0.35">
      <c r="A3" s="4" t="s">
        <v>22</v>
      </c>
      <c r="B3" s="2" t="s">
        <v>23</v>
      </c>
      <c r="C3" s="2" t="s">
        <v>24</v>
      </c>
    </row>
    <row r="4" spans="1:4" x14ac:dyDescent="0.35">
      <c r="B4" s="5" t="s">
        <v>30</v>
      </c>
      <c r="C4" s="5"/>
      <c r="D4" s="5"/>
    </row>
    <row r="5" spans="1:4" x14ac:dyDescent="0.35">
      <c r="A5" s="3" t="s">
        <v>18</v>
      </c>
      <c r="B5" s="3" t="s">
        <v>19</v>
      </c>
      <c r="C5" s="3" t="s">
        <v>20</v>
      </c>
      <c r="D5" s="5"/>
    </row>
    <row r="6" spans="1:4" ht="275.5" x14ac:dyDescent="0.35">
      <c r="A6" s="2" t="s">
        <v>26</v>
      </c>
      <c r="B6" s="2" t="s">
        <v>28</v>
      </c>
      <c r="C6" s="2" t="s">
        <v>27</v>
      </c>
    </row>
    <row r="7" spans="1:4" ht="29.15" customHeight="1" x14ac:dyDescent="0.35">
      <c r="A7" s="376" t="s">
        <v>31</v>
      </c>
      <c r="B7" s="377"/>
      <c r="C7" s="378"/>
    </row>
    <row r="8" spans="1:4" x14ac:dyDescent="0.35">
      <c r="A8" s="379" t="s">
        <v>42</v>
      </c>
      <c r="B8" s="377"/>
      <c r="C8" s="378"/>
    </row>
    <row r="9" spans="1:4" x14ac:dyDescent="0.35">
      <c r="A9" s="380" t="s">
        <v>32</v>
      </c>
      <c r="B9" s="380"/>
      <c r="C9" s="381"/>
    </row>
    <row r="10" spans="1:4" x14ac:dyDescent="0.35">
      <c r="A10" s="369" t="s">
        <v>33</v>
      </c>
      <c r="B10" s="369"/>
      <c r="C10" s="370"/>
    </row>
    <row r="11" spans="1:4" x14ac:dyDescent="0.35">
      <c r="A11" s="369" t="s">
        <v>34</v>
      </c>
      <c r="B11" s="369"/>
      <c r="C11" s="370"/>
    </row>
    <row r="12" spans="1:4" x14ac:dyDescent="0.35">
      <c r="A12" s="369" t="s">
        <v>35</v>
      </c>
      <c r="B12" s="369"/>
      <c r="C12" s="370"/>
    </row>
    <row r="13" spans="1:4" x14ac:dyDescent="0.35">
      <c r="A13" s="369" t="s">
        <v>36</v>
      </c>
      <c r="B13" s="369"/>
      <c r="C13" s="370"/>
    </row>
    <row r="14" spans="1:4" x14ac:dyDescent="0.35">
      <c r="A14" s="369" t="s">
        <v>37</v>
      </c>
      <c r="B14" s="369"/>
      <c r="C14" s="370"/>
    </row>
    <row r="15" spans="1:4" x14ac:dyDescent="0.35">
      <c r="A15" s="369" t="s">
        <v>38</v>
      </c>
      <c r="B15" s="369"/>
      <c r="C15" s="370"/>
    </row>
    <row r="16" spans="1:4" x14ac:dyDescent="0.35">
      <c r="A16" s="369" t="s">
        <v>39</v>
      </c>
      <c r="B16" s="369"/>
      <c r="C16" s="370"/>
    </row>
    <row r="17" spans="1:3" x14ac:dyDescent="0.35">
      <c r="A17" s="369" t="s">
        <v>40</v>
      </c>
      <c r="B17" s="369"/>
      <c r="C17" s="370"/>
    </row>
    <row r="18" spans="1:3" x14ac:dyDescent="0.35">
      <c r="A18" s="371" t="s">
        <v>41</v>
      </c>
      <c r="B18" s="371"/>
      <c r="C18" s="372"/>
    </row>
  </sheetData>
  <sheetProtection selectLockedCells="1" selectUnlockedCells="1"/>
  <mergeCells count="13">
    <mergeCell ref="A1:C1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13" workbookViewId="0">
      <selection activeCell="B25" sqref="B25"/>
    </sheetView>
  </sheetViews>
  <sheetFormatPr defaultRowHeight="14.5" x14ac:dyDescent="0.35"/>
  <cols>
    <col min="1" max="1" width="33.453125" customWidth="1"/>
    <col min="2" max="2" width="16.81640625" customWidth="1"/>
    <col min="3" max="3" width="32.453125" customWidth="1"/>
    <col min="4" max="4" width="17.7265625" customWidth="1"/>
    <col min="5" max="5" width="37.1796875" customWidth="1"/>
    <col min="6" max="6" width="15.7265625" customWidth="1"/>
  </cols>
  <sheetData>
    <row r="1" spans="1:6" ht="32.25" customHeight="1" x14ac:dyDescent="0.35">
      <c r="A1" s="384" t="s">
        <v>179</v>
      </c>
      <c r="B1" s="384"/>
      <c r="C1" s="384"/>
      <c r="D1" s="384"/>
      <c r="E1" s="384"/>
      <c r="F1" s="384"/>
    </row>
    <row r="3" spans="1:6" ht="43.5" x14ac:dyDescent="0.35">
      <c r="A3" s="94" t="s">
        <v>155</v>
      </c>
      <c r="B3" s="94" t="s">
        <v>156</v>
      </c>
      <c r="C3" s="94" t="s">
        <v>157</v>
      </c>
      <c r="D3" s="94" t="s">
        <v>158</v>
      </c>
      <c r="E3" s="95" t="s">
        <v>159</v>
      </c>
      <c r="F3" s="94" t="s">
        <v>160</v>
      </c>
    </row>
    <row r="4" spans="1:6" ht="117" x14ac:dyDescent="0.35">
      <c r="A4" s="109" t="s">
        <v>180</v>
      </c>
      <c r="B4" s="111" t="s">
        <v>181</v>
      </c>
      <c r="C4" s="82" t="s">
        <v>182</v>
      </c>
      <c r="D4" s="110" t="s">
        <v>802</v>
      </c>
      <c r="E4" s="112" t="s">
        <v>183</v>
      </c>
      <c r="F4" s="187" t="s">
        <v>818</v>
      </c>
    </row>
    <row r="5" spans="1:6" x14ac:dyDescent="0.35">
      <c r="A5" s="96"/>
      <c r="B5" s="96"/>
      <c r="C5" s="96"/>
      <c r="D5" s="96"/>
      <c r="E5" s="97"/>
      <c r="F5" s="96"/>
    </row>
    <row r="6" spans="1:6" x14ac:dyDescent="0.35">
      <c r="A6" s="96"/>
      <c r="B6" s="96"/>
      <c r="C6" s="96"/>
      <c r="D6" s="96"/>
      <c r="E6" s="97"/>
      <c r="F6" s="96"/>
    </row>
    <row r="7" spans="1:6" ht="43.5" x14ac:dyDescent="0.35">
      <c r="A7" s="95" t="s">
        <v>159</v>
      </c>
      <c r="B7" s="94" t="s">
        <v>160</v>
      </c>
      <c r="C7" s="98" t="s">
        <v>161</v>
      </c>
      <c r="D7" s="98" t="s">
        <v>162</v>
      </c>
      <c r="E7" s="98" t="s">
        <v>163</v>
      </c>
    </row>
    <row r="8" spans="1:6" ht="32.25" customHeight="1" x14ac:dyDescent="0.35">
      <c r="A8" s="188" t="s">
        <v>801</v>
      </c>
      <c r="B8" s="188"/>
      <c r="C8" s="187" t="s">
        <v>803</v>
      </c>
      <c r="D8" s="189">
        <v>17.75</v>
      </c>
      <c r="E8" s="189" t="s">
        <v>819</v>
      </c>
    </row>
    <row r="9" spans="1:6" ht="45" customHeight="1" x14ac:dyDescent="0.35">
      <c r="A9" s="386" t="s">
        <v>812</v>
      </c>
      <c r="B9" s="188"/>
      <c r="C9" s="187" t="s">
        <v>804</v>
      </c>
      <c r="D9" s="189">
        <v>14.5</v>
      </c>
      <c r="E9" s="189" t="s">
        <v>820</v>
      </c>
    </row>
    <row r="10" spans="1:6" x14ac:dyDescent="0.35">
      <c r="A10" s="386"/>
      <c r="B10" s="188"/>
      <c r="C10" s="187" t="s">
        <v>813</v>
      </c>
      <c r="D10" s="189">
        <v>24.6</v>
      </c>
      <c r="E10" s="190" t="s">
        <v>821</v>
      </c>
    </row>
    <row r="11" spans="1:6" ht="58" x14ac:dyDescent="0.35">
      <c r="A11" s="189" t="s">
        <v>814</v>
      </c>
      <c r="B11" s="188"/>
      <c r="C11" s="187" t="s">
        <v>815</v>
      </c>
      <c r="D11" s="189">
        <v>7.4</v>
      </c>
      <c r="E11" s="189" t="s">
        <v>822</v>
      </c>
    </row>
    <row r="12" spans="1:6" ht="58" x14ac:dyDescent="0.35">
      <c r="A12" s="189" t="s">
        <v>814</v>
      </c>
      <c r="B12" s="188"/>
      <c r="C12" s="187" t="s">
        <v>816</v>
      </c>
      <c r="D12" s="189">
        <v>7.75</v>
      </c>
      <c r="E12" s="189" t="s">
        <v>823</v>
      </c>
    </row>
    <row r="13" spans="1:6" x14ac:dyDescent="0.35">
      <c r="A13" s="189"/>
      <c r="B13" s="189"/>
      <c r="C13" s="99" t="s">
        <v>164</v>
      </c>
      <c r="D13" s="191">
        <v>72</v>
      </c>
      <c r="E13" s="191">
        <v>50.41</v>
      </c>
    </row>
    <row r="14" spans="1:6" x14ac:dyDescent="0.35">
      <c r="A14" s="96"/>
      <c r="B14" s="96"/>
      <c r="C14" s="96"/>
      <c r="D14" s="96"/>
      <c r="E14" s="97"/>
      <c r="F14" s="96"/>
    </row>
    <row r="15" spans="1:6" ht="57.75" customHeight="1" x14ac:dyDescent="0.35">
      <c r="A15" s="385" t="s">
        <v>824</v>
      </c>
      <c r="B15" s="385"/>
      <c r="C15" s="385"/>
      <c r="D15" s="385"/>
      <c r="E15" s="385"/>
      <c r="F15" s="385"/>
    </row>
    <row r="16" spans="1:6" x14ac:dyDescent="0.35">
      <c r="A16" s="96"/>
      <c r="B16" s="96"/>
      <c r="C16" s="96"/>
      <c r="D16" s="96"/>
      <c r="E16" s="97"/>
      <c r="F16" s="96"/>
    </row>
    <row r="18" spans="1:4" x14ac:dyDescent="0.35">
      <c r="A18" s="100" t="s">
        <v>165</v>
      </c>
    </row>
    <row r="20" spans="1:4" x14ac:dyDescent="0.35">
      <c r="A20" s="100" t="s">
        <v>166</v>
      </c>
      <c r="C20" s="101" t="s">
        <v>167</v>
      </c>
      <c r="D20" t="s">
        <v>817</v>
      </c>
    </row>
    <row r="23" spans="1:4" x14ac:dyDescent="0.35">
      <c r="A23" s="100"/>
    </row>
    <row r="24" spans="1:4" x14ac:dyDescent="0.35">
      <c r="C24" s="101"/>
    </row>
  </sheetData>
  <mergeCells count="3">
    <mergeCell ref="A1:F1"/>
    <mergeCell ref="A15:F15"/>
    <mergeCell ref="A9:A10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5" sqref="C5"/>
    </sheetView>
  </sheetViews>
  <sheetFormatPr defaultRowHeight="14.5" x14ac:dyDescent="0.35"/>
  <cols>
    <col min="1" max="1" width="59.54296875" customWidth="1"/>
    <col min="2" max="2" width="41" customWidth="1"/>
    <col min="3" max="3" width="59.81640625" customWidth="1"/>
  </cols>
  <sheetData>
    <row r="1" spans="1:3" ht="17.5" x14ac:dyDescent="0.35">
      <c r="A1" s="387" t="s">
        <v>168</v>
      </c>
      <c r="B1" s="387"/>
      <c r="C1" s="387"/>
    </row>
    <row r="2" spans="1:3" ht="17.5" x14ac:dyDescent="0.35">
      <c r="A2" s="102"/>
      <c r="B2" s="102"/>
    </row>
    <row r="3" spans="1:3" ht="35" x14ac:dyDescent="0.35">
      <c r="A3" s="103" t="s">
        <v>169</v>
      </c>
      <c r="B3" s="103" t="s">
        <v>170</v>
      </c>
      <c r="C3" s="104" t="s">
        <v>171</v>
      </c>
    </row>
    <row r="4" spans="1:3" ht="57.75" customHeight="1" x14ac:dyDescent="0.35">
      <c r="A4" s="196"/>
      <c r="B4" s="388"/>
      <c r="C4" s="196"/>
    </row>
    <row r="5" spans="1:3" ht="208.5" customHeight="1" x14ac:dyDescent="0.35">
      <c r="A5" s="196"/>
      <c r="B5" s="389"/>
      <c r="C5" s="196"/>
    </row>
    <row r="6" spans="1:3" ht="15.5" x14ac:dyDescent="0.35">
      <c r="A6" s="196"/>
      <c r="B6" s="390"/>
      <c r="C6" s="107"/>
    </row>
    <row r="7" spans="1:3" ht="190.5" customHeight="1" x14ac:dyDescent="0.35">
      <c r="A7" s="196"/>
      <c r="B7" s="391"/>
      <c r="C7" s="107"/>
    </row>
    <row r="8" spans="1:3" ht="15.5" x14ac:dyDescent="0.35">
      <c r="A8" s="196"/>
      <c r="B8" s="106"/>
      <c r="C8" s="107"/>
    </row>
    <row r="9" spans="1:3" ht="15.5" x14ac:dyDescent="0.35">
      <c r="A9" s="196"/>
      <c r="B9" s="106"/>
      <c r="C9" s="107"/>
    </row>
    <row r="10" spans="1:3" ht="15.5" x14ac:dyDescent="0.35">
      <c r="A10" s="192"/>
      <c r="B10" s="193"/>
      <c r="C10" s="192"/>
    </row>
    <row r="11" spans="1:3" ht="15.5" x14ac:dyDescent="0.35">
      <c r="A11" s="192"/>
      <c r="B11" s="194"/>
      <c r="C11" s="195"/>
    </row>
    <row r="12" spans="1:3" ht="15.5" x14ac:dyDescent="0.35">
      <c r="A12" s="192"/>
      <c r="B12" s="194"/>
      <c r="C12" s="195"/>
    </row>
    <row r="13" spans="1:3" ht="15.5" x14ac:dyDescent="0.35">
      <c r="A13" s="192"/>
      <c r="B13" s="194"/>
      <c r="C13" s="195"/>
    </row>
    <row r="14" spans="1:3" ht="15.5" x14ac:dyDescent="0.35">
      <c r="A14" s="192"/>
      <c r="B14" s="194"/>
      <c r="C14" s="195"/>
    </row>
    <row r="15" spans="1:3" ht="15.5" x14ac:dyDescent="0.35">
      <c r="A15" s="192"/>
      <c r="B15" s="194"/>
      <c r="C15" s="195"/>
    </row>
  </sheetData>
  <mergeCells count="3">
    <mergeCell ref="A1:C1"/>
    <mergeCell ref="B4:B5"/>
    <mergeCell ref="B6:B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4" sqref="A4"/>
    </sheetView>
  </sheetViews>
  <sheetFormatPr defaultRowHeight="14.5" x14ac:dyDescent="0.35"/>
  <cols>
    <col min="1" max="1" width="42.26953125" customWidth="1"/>
    <col min="2" max="2" width="37.26953125" customWidth="1"/>
    <col min="3" max="3" width="66.81640625" customWidth="1"/>
  </cols>
  <sheetData>
    <row r="1" spans="1:3" ht="17.5" x14ac:dyDescent="0.35">
      <c r="A1" s="387" t="s">
        <v>172</v>
      </c>
      <c r="B1" s="387"/>
      <c r="C1" s="387"/>
    </row>
    <row r="3" spans="1:3" ht="52.5" x14ac:dyDescent="0.35">
      <c r="A3" s="104" t="s">
        <v>173</v>
      </c>
      <c r="B3" s="104" t="s">
        <v>174</v>
      </c>
      <c r="C3" s="104" t="s">
        <v>175</v>
      </c>
    </row>
    <row r="4" spans="1:3" ht="15.5" x14ac:dyDescent="0.35">
      <c r="A4" s="108"/>
      <c r="B4" s="17"/>
      <c r="C4" s="17"/>
    </row>
    <row r="5" spans="1:3" ht="15.5" x14ac:dyDescent="0.35">
      <c r="A5" s="108"/>
      <c r="B5" s="17"/>
      <c r="C5" s="17"/>
    </row>
    <row r="6" spans="1:3" ht="15.5" x14ac:dyDescent="0.35">
      <c r="A6" s="108"/>
      <c r="B6" s="17"/>
      <c r="C6" s="17"/>
    </row>
    <row r="7" spans="1:3" ht="15.5" x14ac:dyDescent="0.35">
      <c r="A7" s="108"/>
      <c r="B7" s="17"/>
      <c r="C7" s="17"/>
    </row>
    <row r="8" spans="1:3" ht="15.5" x14ac:dyDescent="0.35">
      <c r="A8" s="108"/>
      <c r="B8" s="17"/>
      <c r="C8" s="17"/>
    </row>
    <row r="9" spans="1:3" ht="15.5" x14ac:dyDescent="0.35">
      <c r="A9" s="108"/>
      <c r="B9" s="17"/>
      <c r="C9" s="17"/>
    </row>
    <row r="10" spans="1:3" ht="15.5" x14ac:dyDescent="0.35">
      <c r="A10" s="108"/>
      <c r="B10" s="17"/>
      <c r="C10" s="17"/>
    </row>
    <row r="11" spans="1:3" ht="15.5" x14ac:dyDescent="0.35">
      <c r="A11" s="108"/>
      <c r="B11" s="17"/>
      <c r="C11" s="17"/>
    </row>
    <row r="12" spans="1:3" ht="15.5" x14ac:dyDescent="0.35">
      <c r="A12" s="108"/>
      <c r="B12" s="17"/>
      <c r="C12" s="17"/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7" workbookViewId="0">
      <selection activeCell="A19" sqref="A19"/>
    </sheetView>
  </sheetViews>
  <sheetFormatPr defaultRowHeight="14.5" x14ac:dyDescent="0.35"/>
  <cols>
    <col min="1" max="1" width="57.26953125" customWidth="1"/>
    <col min="2" max="2" width="59.81640625" customWidth="1"/>
  </cols>
  <sheetData>
    <row r="1" spans="1:2" ht="17.5" x14ac:dyDescent="0.35">
      <c r="A1" s="387" t="s">
        <v>176</v>
      </c>
      <c r="B1" s="387"/>
    </row>
    <row r="3" spans="1:2" ht="17.5" x14ac:dyDescent="0.35">
      <c r="A3" s="104" t="s">
        <v>177</v>
      </c>
      <c r="B3" s="104" t="s">
        <v>178</v>
      </c>
    </row>
    <row r="4" spans="1:2" ht="31.5" customHeight="1" x14ac:dyDescent="0.35">
      <c r="A4" s="105"/>
      <c r="B4" s="106"/>
    </row>
    <row r="5" spans="1:2" ht="31.5" customHeight="1" x14ac:dyDescent="0.35">
      <c r="A5" s="105"/>
      <c r="B5" s="106"/>
    </row>
    <row r="6" spans="1:2" ht="31.5" customHeight="1" x14ac:dyDescent="0.35">
      <c r="A6" s="105"/>
      <c r="B6" s="106"/>
    </row>
    <row r="7" spans="1:2" ht="31.5" customHeight="1" x14ac:dyDescent="0.35">
      <c r="A7" s="105"/>
      <c r="B7" s="106"/>
    </row>
    <row r="8" spans="1:2" ht="15.5" x14ac:dyDescent="0.35">
      <c r="A8" s="105"/>
      <c r="B8" s="106"/>
    </row>
    <row r="9" spans="1:2" ht="15.5" x14ac:dyDescent="0.35">
      <c r="A9" s="105"/>
      <c r="B9" s="106"/>
    </row>
    <row r="10" spans="1:2" ht="15.5" x14ac:dyDescent="0.35">
      <c r="A10" s="105"/>
      <c r="B10" s="106"/>
    </row>
    <row r="11" spans="1:2" ht="15.5" x14ac:dyDescent="0.35">
      <c r="A11" s="105"/>
      <c r="B11" s="106"/>
    </row>
    <row r="12" spans="1:2" x14ac:dyDescent="0.3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6</vt:i4>
      </vt:variant>
    </vt:vector>
  </HeadingPairs>
  <TitlesOfParts>
    <vt:vector size="23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Таблица соответствия КЗ ТКХ</vt:lpstr>
      <vt:lpstr>Характеристика работ</vt:lpstr>
      <vt:lpstr>Должен знать</vt:lpstr>
      <vt:lpstr>Примеры работ</vt:lpstr>
      <vt:lpstr>Модуль3</vt:lpstr>
      <vt:lpstr>модуль4</vt:lpstr>
      <vt:lpstr>модуль5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2023-06-14T07:12:45Z</dcterms:modified>
</cp:coreProperties>
</file>