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Users\klish\Downloads\Telegram Desktop\"/>
    </mc:Choice>
  </mc:AlternateContent>
  <xr:revisionPtr revIDLastSave="0" documentId="13_ncr:1_{093244FD-D563-4A30-A27B-27EBAB1AD0A0}" xr6:coauthVersionLast="47" xr6:coauthVersionMax="47" xr10:uidLastSave="{00000000-0000-0000-0000-000000000000}"/>
  <bookViews>
    <workbookView xWindow="-110" yWindow="-110" windowWidth="38620" windowHeight="21220" activeTab="2" xr2:uid="{00000000-000D-0000-FFFF-FFFF00000000}"/>
  </bookViews>
  <sheets>
    <sheet name="Матрица" sheetId="1" r:id="rId1"/>
    <sheet name="ИЛ ОБЩИЙ ТЕСТ" sheetId="2" r:id="rId2"/>
    <sheet name="КО1" sheetId="3" r:id="rId3"/>
    <sheet name="КО2" sheetId="4" r:id="rId4"/>
    <sheet name="КО 3" sheetId="5" r:id="rId5"/>
    <sheet name="КО4" sheetId="6" r:id="rId6"/>
    <sheet name="КО5" sheetId="7" r:id="rId7"/>
    <sheet name="КО6" sheetId="8" r:id="rId8"/>
    <sheet name="КО7" sheetId="9" r:id="rId9"/>
    <sheet name="Профстандарт 17.071 код А 01.3" sheetId="18" r:id="rId10"/>
    <sheet name="Профстандарт  17.071 код А 02.3" sheetId="22" r:id="rId11"/>
    <sheet name="Профстандарт  17.071 код А 2.3" sheetId="21" r:id="rId12"/>
    <sheet name="Профстандарт  17.071 код А 03.3" sheetId="19" r:id="rId13"/>
    <sheet name="Профстандарт  17.071 код А 04.3" sheetId="20" r:id="rId14"/>
    <sheet name="Таблица соответствия КЗ ТКХ" sheetId="14" r:id="rId15"/>
    <sheet name="Характеристика работ" sheetId="15" r:id="rId16"/>
    <sheet name="Должен знать" sheetId="16" r:id="rId17"/>
    <sheet name="Примеры работ" sheetId="17" r:id="rId18"/>
  </sheets>
  <definedNames>
    <definedName name="_xlnm._FilterDatabase" localSheetId="0" hidden="1">Матрица!$D$1:$D$12</definedName>
    <definedName name="Модуль3">'ИЛ ОБЩИЙ ТЕСТ'!$B$63:$J$95</definedName>
    <definedName name="модуль4">'ИЛ ОБЩИЙ ТЕСТ'!$B$96:$J$125</definedName>
    <definedName name="модуль5">'ИЛ ОБЩИЙ ТЕСТ'!$B$96:$J$152</definedName>
    <definedName name="модуль6">'ИЛ ОБЩИЙ ТЕСТ'!$B$155:$J$167</definedName>
    <definedName name="модуль7">'ИЛ ОБЩИЙ ТЕСТ'!$B$170:$J$184</definedName>
    <definedName name="РАБОЧАЯ_ПЛОЩАДКА_КОНКУРСАНТОВ_М1">'ИЛ ОБЩИЙ ТЕСТ'!$B$14:$J$47</definedName>
    <definedName name="Рабочая_площадка_М2">'ИЛ ОБЩИЙ ТЕСТ'!$B$48:$J$62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9" l="1"/>
  <c r="I2" i="8"/>
  <c r="I2" i="7"/>
  <c r="I2" i="6"/>
  <c r="I2" i="5"/>
  <c r="I4" i="4"/>
  <c r="I2" i="3"/>
  <c r="G175" i="2" l="1"/>
  <c r="G174" i="2"/>
  <c r="G190" i="2"/>
  <c r="G189" i="2"/>
  <c r="G231" i="2"/>
  <c r="G230" i="2"/>
  <c r="G229" i="2"/>
  <c r="G228" i="2"/>
  <c r="G227" i="2"/>
  <c r="G226" i="2"/>
  <c r="G225" i="2"/>
  <c r="G224" i="2"/>
  <c r="G223" i="2"/>
  <c r="G222" i="2"/>
  <c r="G221" i="2"/>
  <c r="G220" i="2"/>
  <c r="G219" i="2"/>
  <c r="G218" i="2"/>
  <c r="G217" i="2"/>
  <c r="G216" i="2"/>
  <c r="G215" i="2"/>
  <c r="G213" i="2"/>
  <c r="G212" i="2"/>
  <c r="G211" i="2"/>
  <c r="G210" i="2"/>
  <c r="G148" i="2"/>
  <c r="G147" i="2"/>
  <c r="G146" i="2"/>
  <c r="G145" i="2"/>
  <c r="G144" i="2"/>
  <c r="G143" i="2"/>
  <c r="G142" i="2"/>
  <c r="G141" i="2"/>
  <c r="G140" i="2"/>
  <c r="G139" i="2"/>
  <c r="G138" i="2"/>
  <c r="G137" i="2"/>
  <c r="G136" i="2"/>
  <c r="G135" i="2"/>
  <c r="G134" i="2"/>
  <c r="G133" i="2"/>
  <c r="G132" i="2"/>
  <c r="G130" i="2"/>
  <c r="G129" i="2"/>
  <c r="G128" i="2"/>
  <c r="G127" i="2"/>
  <c r="G115" i="2"/>
  <c r="G114" i="2"/>
  <c r="G9" i="1" l="1"/>
</calcChain>
</file>

<file path=xl/sharedStrings.xml><?xml version="1.0" encoding="utf-8"?>
<sst xmlns="http://schemas.openxmlformats.org/spreadsheetml/2006/main" count="2130" uniqueCount="845">
  <si>
    <t>Обобщенная трудовая функция</t>
  </si>
  <si>
    <t>Трудовая функция</t>
  </si>
  <si>
    <t>Нормативный документ/ЗУН</t>
  </si>
  <si>
    <t>Модуль</t>
  </si>
  <si>
    <t>Константа/вариатив</t>
  </si>
  <si>
    <t>ИЛ</t>
  </si>
  <si>
    <t>КО</t>
  </si>
  <si>
    <t>набранные баллы в регионе</t>
  </si>
  <si>
    <t xml:space="preserve">Константа </t>
  </si>
  <si>
    <t>Вариатив</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</si>
  <si>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</si>
  <si>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</si>
  <si>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</si>
  <si>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</si>
  <si>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</si>
  <si>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</si>
  <si>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</si>
  <si>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</si>
  <si>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</si>
  <si>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indexed="2"/>
        <rFont val="Times New Roman"/>
      </rPr>
      <t>Рассмотрено /</t>
    </r>
    <r>
      <rPr>
        <sz val="12"/>
        <color theme="1"/>
        <rFont val="Times New Roman"/>
      </rPr>
      <t xml:space="preserve"> </t>
    </r>
    <r>
      <rPr>
        <sz val="12"/>
        <color rgb="FF00B050"/>
        <rFont val="Times New Roman"/>
      </rPr>
      <t>Согласовано</t>
    </r>
    <r>
      <rPr>
        <sz val="12"/>
        <color theme="1"/>
        <rFont val="Times New Roman"/>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</si>
  <si>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</si>
  <si>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</si>
  <si>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</si>
  <si>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</si>
  <si>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</si>
  <si>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</si>
  <si>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</si>
  <si>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</si>
  <si>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</si>
  <si>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</si>
  <si>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</si>
  <si>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</si>
  <si>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</si>
  <si>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</si>
  <si>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</si>
  <si>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r>
      <t xml:space="preserve">ВСПОМАГАТЕЛЬНОЕ ОБОРУДОВАНИЕ </t>
    </r>
    <r>
      <rPr>
        <sz val="10"/>
        <rFont val="Times New Roman"/>
      </rPr>
      <t>(НА 1 КОНКУРСАНТА \ КОМАНДУ)</t>
    </r>
  </si>
  <si>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</si>
  <si>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</si>
  <si>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</si>
  <si>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</si>
  <si>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</si>
  <si>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</si>
  <si>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</si>
  <si>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</si>
  <si>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</si>
  <si>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</si>
  <si>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</si>
  <si>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</si>
  <si>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</si>
  <si>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</si>
  <si>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</si>
  <si>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</si>
  <si>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</si>
  <si>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</si>
  <si>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</si>
  <si>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</si>
  <si>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</si>
  <si>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КОМНАТА ЭКСПЕРТОВ</t>
  </si>
  <si>
    <t>ОБОРУДОВАНИЕ И ИНСТРУМЕНТЫ (НА ВСЕХ ЭКСПЕРТОВ)</t>
  </si>
  <si>
    <t>МЕБЕЛЬ И ФУРНИТУРА (НА ВСЕХ ЭКСПЕРТОВ)</t>
  </si>
  <si>
    <t>КОМНАТА ГЛАВНОГО ЭКСПЕРТА</t>
  </si>
  <si>
    <t>ОБОРУДОВАНИЕ И ИНСТРУМЕНТЫ (ДЛЯ ГЭ)</t>
  </si>
  <si>
    <t>МЕБЕЛЬ И ФУРНИТУРА (ДЛЯ ГЭ)</t>
  </si>
  <si>
    <t>КОМНАТА КОНКУРСАНТОВ</t>
  </si>
  <si>
    <t>МЕБЕЛЬ И ФУРНИТУРА (НА ВСЕХ КОНКУРСАНТОВ)</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</si>
  <si>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</si>
  <si>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</si>
  <si>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</si>
  <si>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</si>
  <si>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</si>
  <si>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</si>
  <si>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</si>
  <si>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</si>
  <si>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</si>
  <si>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Трудовые действия</t>
  </si>
  <si>
    <t>Умения</t>
  </si>
  <si>
    <t>Знания</t>
  </si>
  <si>
    <t>Профессиональные компетенции по видам деятельности</t>
  </si>
  <si>
    <t xml:space="preserve">Соответствие требований тарифно-квалификационной характеристики профессии _______________________________ конкурсному заданию компетенции </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</si>
  <si>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</si>
  <si>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</si>
  <si>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</si>
  <si>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</si>
  <si>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</si>
  <si>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</si>
  <si>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</si>
  <si>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</si>
  <si>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</si>
  <si>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</si>
  <si>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Участнику присваивается квалификация по профессии рабочего (должности служащего) __________________ с присвоением___ разряда (класса,категории) при наборе участником не менее _____% от количества баллов, необходимого для получения квалификации</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</si>
  <si>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</si>
  <si>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</si>
  <si>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</si>
  <si>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</si>
  <si>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</si>
  <si>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</si>
  <si>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</si>
  <si>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</si>
  <si>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rPr>
      <t>таблица №1 КЗ</t>
    </r>
    <r>
      <rPr>
        <b/>
        <sz val="14"/>
        <color theme="1"/>
        <rFont val="Times New Roman"/>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</si>
  <si>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</si>
  <si>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</si>
  <si>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</si>
  <si>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</si>
  <si>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</si>
  <si>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</si>
  <si>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Эксплуатация беспилотных авиационных систем, включающих в себя одно беспилотное воздушное судно массой 10 килограммов и менее, применяемых в условиях прямой визуальной видимости, вне зон с ограничениями, на высоте до 150 метров</t>
  </si>
  <si>
    <t>Управление (контроль) полетом беспилотного воздушного судна с максимальной взлетной массой 10 килограммов и менее</t>
  </si>
  <si>
    <t>ПС: 17.071; ФГОС СПО 25.02.08 Эксплуатация беспилотных авиационных систем</t>
  </si>
  <si>
    <t>Модуль А - Мониторинг</t>
  </si>
  <si>
    <t>Модуль Б - FPV пилотирование</t>
  </si>
  <si>
    <t>Ремонт беспилотных авиационных систем, включающих в себя одно беспилотное воздушное судно с максимальной взлетной массой 10 килограммов и менее</t>
  </si>
  <si>
    <t>Модуль В - Диагностика и ремонт БПЛА</t>
  </si>
  <si>
    <t>Техническое обслуживание беспилотных авиационных систем, включающих в себя одно беспилотное воздушное судно с максимальной взлетной массой 10 килограммов и менее</t>
  </si>
  <si>
    <t>Модуль Г - Разработка узла коптера</t>
  </si>
  <si>
    <t>Модуль Д - Изготовление узла коптера</t>
  </si>
  <si>
    <t>Модуль Е - Эксплуатация полезной нагрузки</t>
  </si>
  <si>
    <t>Подготовка к полетам беспилотных авиационных систем, включающих в себя одно беспилотное воздушное судно с максимальной взлетной массой 10 килограммов и менее</t>
  </si>
  <si>
    <t>Модуль Ж - Беспилотник самолётного типа</t>
  </si>
  <si>
    <t>Для выполнения конкурсного задания (или проведения РЧ) неизменными являются модули А,Б,В,Е,Ж. Модуль Б или В выбирается регионом в зависимости от востребованности выполнения работ на БВС самолетного типа с ... (тип двигателя). При наличии запроса от работодателей в рамках РЧ могут выполняться и оба модуля. В случае, если ни один из модулей не походит под запрос работодателя конкретного региона,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</si>
  <si>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r>
      <t>Профстандарт: 17.071 код</t>
    </r>
    <r>
      <rPr>
        <b/>
        <sz val="12"/>
        <color indexed="2"/>
        <rFont val="Times New Roman"/>
        <family val="1"/>
        <charset val="204"/>
      </rPr>
      <t xml:space="preserve"> А/01.3</t>
    </r>
  </si>
  <si>
    <t>Трудовые действия, предусмотренные трудовой функцией по коду А/01.3 настоящего профессионального стандарта</t>
  </si>
  <si>
    <t>Владеть необходимыми умениями, предусмотренными трудовой функцией по коду А/01.3 настоящего профессионального стандарта</t>
  </si>
  <si>
    <t>Необходимые знания, предусмотренные трудовой функцией по коду А/01.3 настоящего профессионального стандарта</t>
  </si>
  <si>
    <t>Изучение полетного задания, отработка порядка его выполнения и действий при управлении беспилотным воздушным судном с максимальной взлетной массой 10 килограммов и менее</t>
  </si>
  <si>
    <t>Использовать специализированные цифровые платформы полетно-информационного обслуживания и сервисы цифрового журналирования операций</t>
  </si>
  <si>
    <t>Правила и порядок, установленные воздушным законодательством Российской Федерации, получения разрешения на использование воздушного пространства, в том числе при выполнении полетов над населенными пунктами, при выполнении авиационных работ</t>
  </si>
  <si>
    <t>Ознакомление с ограничениями в районе выполнения полета беспилотным воздушным судном с максимальной взлетной массой 10 килограммов и менее по маршруту (трассе) с использованием цифровых платформ полетно-информационного обслуживания</t>
  </si>
  <si>
    <t>Анализировать метеорологическую, орнитологическую и аэронавигационную обстановку</t>
  </si>
  <si>
    <t>Нормативные правовые акты об установлении запретных зон и зон ограничения полетов; порядок получения информации о запретных зонах и зонах ограничения полетов</t>
  </si>
  <si>
    <t>Оценка метеорологической, орнитологической и аэронавигационной обстановки в районе выполнения полетов беспилотным воздушным судном с максимальной взлетной массой 10 килограммов и менее</t>
  </si>
  <si>
    <t>Использовать специальное программное обеспечение для составления программы полета и ввода ее в бортовой навигационный комплекс (автопилот) (при наличии) беспилотного воздушного судна</t>
  </si>
  <si>
    <t>Нормативные правовые акты, регламентирующие организацию и выполнение полетов беспилотным воздушным судном</t>
  </si>
  <si>
    <t>Подготовка программы полета беспилотного воздушного судна с максимальной взлетной массой 10 килограммов и менее и ее загрузка в бортовой навигационный комплекс (автопилот) беспилотного воздушного судна (при наличии) с использованием цифровых технологий</t>
  </si>
  <si>
    <t>Составлять полетное задание и план полета</t>
  </si>
  <si>
    <t>Порядок организации и выполнения полетов беспилотным воздушным судном в сегрегированном воздушном пространстве</t>
  </si>
  <si>
    <t>Подготовка полетной документации</t>
  </si>
  <si>
    <t>Оценивать техническое состояние и готовность к использованию беспилотной авиационной системы</t>
  </si>
  <si>
    <t>Основы воздушной навигации, аэродинамики и метеорологии в объеме, необходимом для подготовки и выполнения полета беспилотным воздушным судном максимальной взлетной массой до 10 килограммов в ожидаемых условиях эксплуатации</t>
  </si>
  <si>
    <t>Подготовка стартово-посадочной площадки и развертывание беспилотной авиационной системы, включающей в себя одно или несколько беспилотных воздушных судов с максимальной взлетной массой 10 килограммов и менее</t>
  </si>
  <si>
    <t>Оформлять полетную и техническую документацию</t>
  </si>
  <si>
    <t>Требования эксплуатационной документации</t>
  </si>
  <si>
    <t>Проверка готовности беспилотной авиационной системы, включающей в себя одно беспилотное воздушное судно с максимальной взлетной массой 10 килограммов и менее, к использованию в соответствии с эксплуатационной документацией и с полетным заданием, ее приемка</t>
  </si>
  <si>
    <t>Летно-технические характеристики беспилотной авиационной системы и влияние на них эксплуатационных факторов</t>
  </si>
  <si>
    <t>Ведение полетной и технической документации, в том числе в электронном виде с использованием сервисов цифрового журналирования операций</t>
  </si>
  <si>
    <t>Порядок планирования полета беспилотного воздушного судна и построения маршрута полета</t>
  </si>
  <si>
    <t>Порядок подготовки программы полета и загрузки ее в бортовой навигационный комплекс (автопилот) (при наличии) беспилотного воздушного судна</t>
  </si>
  <si>
    <t>Специализированные цифровые платформы полетно-информационного обслуживания и сервисы цифрового журналирования операций</t>
  </si>
  <si>
    <t>Порядок проведения предполетной подготовки беспилотной авиационной системы и ее элементов</t>
  </si>
  <si>
    <t>Правила ведения и оформления полетной и технической документации, требования к ведению и оформлению полетной и технической документации, в том числе в цифровом виде с использованием специализированных сервисов</t>
  </si>
  <si>
    <r>
      <t>Профстандарт: 17.071 код</t>
    </r>
    <r>
      <rPr>
        <b/>
        <sz val="12"/>
        <color indexed="2"/>
        <rFont val="Times New Roman"/>
        <family val="1"/>
        <charset val="204"/>
      </rPr>
      <t xml:space="preserve"> А/02.3</t>
    </r>
  </si>
  <si>
    <t>Уточнение полетного задания в соответствии с фактическими метеорологическими, орнитологическими и навигационными данными</t>
  </si>
  <si>
    <t>Осуществлять дистанционное пилотирование и (или) контроль параметров полета беспилотного воздушного судна</t>
  </si>
  <si>
    <t>Нормативные правовые акты, регламентирующие порядок использования воздушного пространства Российской Федерации, производство полетов беспилотными воздушными судами</t>
  </si>
  <si>
    <t>Дистанционное управление полетом одного беспилотного воздушного судна с максимальной взлетной массой 10 килограммов и менее и (или) контроль параметров полета</t>
  </si>
  <si>
    <t>Распознавать и контролировать факторы угроз и ошибок при выполнении полетов</t>
  </si>
  <si>
    <t>Порядок производства полетов беспилотными воздушными судами в сегрегированном воздушном пространстве</t>
  </si>
  <si>
    <t>Выполнение полета одним беспилотным воздушным судном с максимальной взлетной массой 10 килограммов и менее в соответствии с полетным заданием</t>
  </si>
  <si>
    <t>Определять пространственное положение беспилотного воздушного судна с использованием элементов наземной станции управления</t>
  </si>
  <si>
    <t>Основы аэронавигации, аэродинамики, метеорологии в объеме, необходимом для выполнения безопасного полета беспилотным воздушным судном</t>
  </si>
  <si>
    <t>Анализ аэронавигационной, метеорологической, орнитологической обстановки в ходе выполнения полетного задания</t>
  </si>
  <si>
    <t>Принимать меры по обеспечению безопасного выполнения полета беспилотным воздушным судном</t>
  </si>
  <si>
    <t>Требования эксплуатационной документации, летно-технические характеристики и эксплуатационные ограничения беспилотного воздушного судна</t>
  </si>
  <si>
    <t>Выполнение действий при возникновении особых случаев в полете беспилотного воздушного судна с максимальной взлетной массой 10 килограммов и менее</t>
  </si>
  <si>
    <t>Правила ведения радиосвязи</t>
  </si>
  <si>
    <t>Информирование соответствующих органов Единой системы организации воздушного движения об отклонениях от плана полета или изменениях в режиме полета беспилотного воздушного судна с максимальной взлетной массой 10 килограммов и менее, о возникновении особых ситуаций в полете, о совершении аварийной посадки</t>
  </si>
  <si>
    <t xml:space="preserve"> </t>
  </si>
  <si>
    <t>Порядок действий экипажа при нештатных и аварийных ситуациях</t>
  </si>
  <si>
    <t>Осуществление взаимодействия с участниками воздушного движения при выполнении полетов беспилотным воздушным судном с максимальной взлетной массой 10 килограммов и менее</t>
  </si>
  <si>
    <t>Технология выполнения авиационных работ, характеристики используемых веществ и оборудования</t>
  </si>
  <si>
    <t>Принятие решений о посадке беспилотного воздушного судна, а также о прекращении полета и возвращении на аэродром либо о вынужденной посадке в случае явной угрозы окружающим или безопасности полета беспилотного воздушного судна</t>
  </si>
  <si>
    <t>Ответственность за нарушение правил использования воздушного пространства, безопасной эксплуатации воздушного судна</t>
  </si>
  <si>
    <r>
      <t>Профстандарт: 17.071 код</t>
    </r>
    <r>
      <rPr>
        <b/>
        <sz val="12"/>
        <color indexed="2"/>
        <rFont val="Times New Roman"/>
        <family val="1"/>
        <charset val="204"/>
      </rPr>
      <t xml:space="preserve"> А/03.3</t>
    </r>
  </si>
  <si>
    <t>Выполнение внешнего осмотра беспилотной авиационной системы, включающей в себя одно беспилотное воздушное судно с максимальной взлетной массой 10 килограммов и менее, и выявление неисправностей</t>
  </si>
  <si>
    <t>Читать эксплуатационно-техническую документацию беспилотных авиационных систем и их элементов, чертежи и схемы</t>
  </si>
  <si>
    <t>Требования эксплуатационной документации к техническому обслуживанию беспилотной авиационной системы</t>
  </si>
  <si>
    <t>Установка съемного оборудования на борт (снятие съемного оборудования с борта) беспилотного воздушного судна с максимальной взлетной массой 10 килограммов и менее</t>
  </si>
  <si>
    <t>Оценивать техническое состояние элементов беспилотных авиационных систем</t>
  </si>
  <si>
    <t>Перечень и содержание работ по видам технического обслуживания беспилотных авиационных систем, порядок их выполнения</t>
  </si>
  <si>
    <t>Проверка уровня заряда, обслуживание аккумуляторной батареи</t>
  </si>
  <si>
    <t>Осуществлять подготовку и настройку элементов беспилотных авиационных систем</t>
  </si>
  <si>
    <t>Назначение, устройство и принципы работы элементов беспилотной авиационной системы</t>
  </si>
  <si>
    <t>Проверка и обслуживание взлетно-посадочных устройств беспилотной авиационной системы, включающей в себя одно беспилотное воздушное судно с максимальной взлетной массой 10 килограммов и менее</t>
  </si>
  <si>
    <t>Выполнять техническое обслуживание элементов беспилотной авиационной системы в соответствии с эксплуатационной документацией</t>
  </si>
  <si>
    <t>Порядок подготовки к работе инструментов, приспособлений и контрольно-измерительной аппаратуры для выполнения технического обслуживания беспилотной авиационной системы</t>
  </si>
  <si>
    <t>Приведение беспилотной авиационной системы в предстартовое состояние</t>
  </si>
  <si>
    <t>Использовать необходимые для работы инструменты, приспособления и контрольно-измерительную аппаратуру</t>
  </si>
  <si>
    <t>Порядок и технология выполнения всех видов технического обслуживания беспилотной авиационной системы и ее элементов, а также специальных работ</t>
  </si>
  <si>
    <t>Обеспечение работы наземных элементов беспилотной авиационной системы, включающей в себя одно беспилотное воздушное судно с максимальной взлетной массой 10 килограммов и менее, в ходе подготовки и выполнения полетов беспилотными воздушными судами</t>
  </si>
  <si>
    <t>Обслуживать аккумуляторные батареи элементов беспилотных авиационных систем</t>
  </si>
  <si>
    <t>Классификация неисправностей и отказов беспилотной авиационной системы, методы их обнаружения и устранения</t>
  </si>
  <si>
    <t>Контроль работоспособности систем, оборудования беспилотной авиационной системы, включающей в себя одно беспилотное воздушное судно с максимальной взлетной массой 10 килограммов и менее, и ее элементов в процессе выполнения технического обслуживания</t>
  </si>
  <si>
    <t>Устанавливать съемное оборудование на беспилотное воздушное судно, снимать съемное оборудование</t>
  </si>
  <si>
    <t>Порядок установки и снятия съемного оборудования беспилотного воздушного судна</t>
  </si>
  <si>
    <t>Использовать взлетные устройства (приспособления)</t>
  </si>
  <si>
    <t>Требования охраны труда и пожарной безопасности</t>
  </si>
  <si>
    <t>ФГОС СПО 25.02.08 ЭСПЛУАТАЦИЯ БЕСПИЛОТНЫХ АВИАЦИОННЫХ СИСТЕМ</t>
  </si>
  <si>
    <t>ПК 1.2. Организовывать и осуществлять эксплуатацию беспилотных авиационных систем самолетного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t>
  </si>
  <si>
    <t>ПК 1.3.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самолетного типа.</t>
  </si>
  <si>
    <t>ПК 1.5. Осуществлять комплекс мероприятий по проверке исправности, работоспособности и готовности дистанционно пилотируемых воздушных судов самолетного типа, станции внешнего пилота, систем обеспечения полетов и их функциональных элементов к использованию по назначению.</t>
  </si>
  <si>
    <t>ПК 3.1. Осуществлять входной контроль функциональных узлов, деталей и материалов оборудования полезной нагрузки беспилотного воздушного судна в соответствии с разработанным технологическим процессом.</t>
  </si>
  <si>
    <t>ПК 3.3. Осуществлять техническую эксплуатацию бортовых систем регистрации полетных данных, сбора и передачи информации, включая системы фото- и видеосъемки, а также иные системы мониторинга земной поверхности и воздушного пространства.</t>
  </si>
  <si>
    <t>ПК 3.4. Осуществлять наладку, настройку, регулировку и опытную проверку оборудования и систем в лабораторных условиях и на беспилотных летательных аппаратах.</t>
  </si>
  <si>
    <t>Трудовые действия, предусмотренные трудовой функцией по коду А/03.3 настоящего профессионального стандарта</t>
  </si>
  <si>
    <t>Владеть необходимыми умениями, предусмотренными трудовой функцией по коду А/03.3 настоящего профессионального стандарта</t>
  </si>
  <si>
    <t>Необходимые знания, предусмотренные трудовой функцией по коду А/03.3 настоящего профессионального стандарта</t>
  </si>
  <si>
    <t>Проведение послеполетного осмотра и устранение обнаруженных неисправностей</t>
  </si>
  <si>
    <t>Обновление программного обеспечения и калибровка беспилотной авиационной системы, включающей в себя одно беспилотное воздушное судно с максимальной взлетной массой 10 килограммов и менее, с использованием цифровых технологий (при необходимости)</t>
  </si>
  <si>
    <t>Ведение технической документации</t>
  </si>
  <si>
    <t>Использовать цифровые технологии при обновлении программного обеспечения и калибровке беспилотной авиационной системы</t>
  </si>
  <si>
    <t>Правила использования цифровых технологий при обновлении программного обеспечения и калибровке беспилотной авиационной системы</t>
  </si>
  <si>
    <t>Оформлять техническую документацию</t>
  </si>
  <si>
    <t>Правила ведения и оформления технической документации беспилотной авиационной системы</t>
  </si>
  <si>
    <t>Принятие решения на взлет беспилотного воздушного судна с максимальной взлетной массой 10 килограммов и менее</t>
  </si>
  <si>
    <t>Осуществлять запуск беспилотного воздушного судна</t>
  </si>
  <si>
    <t>Запуск беспилотного воздушного судна с максимальной взлетной массой 10 килограммов и менее</t>
  </si>
  <si>
    <t>Выполнение послеполетного осмотра беспилотного воздушного судна</t>
  </si>
  <si>
    <t>Принимать меры по недопущению посторонних лиц к беспилотной авиационной системе</t>
  </si>
  <si>
    <t>Порядок проведения послеполетных работ</t>
  </si>
  <si>
    <t>Выполнять послеполетные работы</t>
  </si>
  <si>
    <t>Правила ведения и оформления полетной и технической документации, требования к ведению и оформлению полетной и технической документации, в том числе в электронном виде с использованием сервисов цифрового журналирования операций</t>
  </si>
  <si>
    <t>Оформлять полетную и техническую документацию, в том числе в электронном виде с использованием сервисов цифрового журналирования операций</t>
  </si>
  <si>
    <t>ПК 2.2. Организовывать и осуществлять эксплуатацию беспилотных авиационных систем вертолетного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t>
  </si>
  <si>
    <t>ПК 2.5. Осуществлять комплекс мероприятий по проверке исправности, работоспособности и готовности дистанционно пилотируемых воздушных судов вертолетного типа, станции внешнего пилота, систем обеспечения полетов и их функциональных элементов к использованию по назначению.</t>
  </si>
  <si>
    <t xml:space="preserve"> ПК 3.1. Осуществлять входной контроль функциональных узлов, деталей и материалов оборудования полезной нагрузки беспилотного воздушного судна в соответствии с разработанным технологическим процессом.</t>
  </si>
  <si>
    <t>ПК 3.2. Осуществлять техническую эксплуатацию бортовых систем и оборудования полезной нагрузки, вычислительных устройств и систем.</t>
  </si>
  <si>
    <t>ПК 3.5. Осуществлять ведение эксплуатационно-технической документации.</t>
  </si>
  <si>
    <r>
      <t>Профстандарт: 17.071 код</t>
    </r>
    <r>
      <rPr>
        <b/>
        <sz val="12"/>
        <color indexed="2"/>
        <rFont val="Times New Roman"/>
        <family val="1"/>
        <charset val="204"/>
      </rPr>
      <t xml:space="preserve"> А/04.3</t>
    </r>
  </si>
  <si>
    <t>Трудовые действия, предусмотренные трудовой функцией по коду А/04.3 настоящего профессионального стандарта</t>
  </si>
  <si>
    <t>Владеть необходимыми умениями, предусмотренными трудовой функцией по коду А/04.3 настоящего профессионального стандарта</t>
  </si>
  <si>
    <t>Необходимые знания, предусмотренные трудовой функцией по коду А/04.3 настоящего профессионального стандарта</t>
  </si>
  <si>
    <t>Подготовка к работе инструментов, контрольно-измерительных приборов и приспособлений</t>
  </si>
  <si>
    <t>Использовать инструменты, контрольно-измерительные приборы и приспособления в процессе ремонта элементов беспилотной авиационной системы</t>
  </si>
  <si>
    <t>Назначение, устройство и принципы работы беспилотной авиационной системы и ее элементов</t>
  </si>
  <si>
    <t>Выполнение внешнего осмотра и проверка технического состояния элементов беспилотной авиационной системы, включающей в себя одно беспилотное воздушное судно с максимальной взлетной массой 10 килограммов и менее</t>
  </si>
  <si>
    <t>Применять эксплуатационную и ремонтную документацию беспилотной авиационной системы в процессе диагностики и ремонта элементов беспилотной авиационной системы</t>
  </si>
  <si>
    <t>Порядок подготовки к работе рабочего места, инструментов, приспособлений и контрольно-измерительной аппаратуры</t>
  </si>
  <si>
    <t>Диагностика и контроль работоспособности элементов беспилотной авиационной системы, включающей в себя одно беспилотное воздушное судно с максимальной взлетной массой 10 килограммов и менее, выявление отклонений, отказов, неисправностей и повреждений</t>
  </si>
  <si>
    <t>Оценивать техническое состояние беспилотных авиационных систем</t>
  </si>
  <si>
    <t>Классификация и признаки отказов, неисправностей беспилотной авиационной системы, методы их обнаружения и устранения</t>
  </si>
  <si>
    <t>Выполнение текущего ремонта элементов беспилотной авиационной системы, включающей в себя одно или несколько беспилотных воздушных судов с максимальной взлетной массой 10 килограммов и менее</t>
  </si>
  <si>
    <t>Выявлять и устранять отказы и неисправности при функционировании элементов беспилотной авиационной системы</t>
  </si>
  <si>
    <t>Технология выполнения текущего и контрольно-восстановительного ремонта</t>
  </si>
  <si>
    <t>Выполнение контрольно-восстановительного ремонта элементов беспилотной авиационной системы, включающей в себя одно беспилотное воздушное судно с максимальной взлетной массой 10 килограммов и менее</t>
  </si>
  <si>
    <t>ПК 2.3.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t>
  </si>
  <si>
    <t>ПК 2.4. Осуществлять обработку данных, полученных при использовании дистанционно пилотируемых воздушных судов вертолетного типа.</t>
  </si>
  <si>
    <t>Трудовые действия, предусмотренные трудовой функцией по коду А/02.3 настоящего профессионального стандарта</t>
  </si>
  <si>
    <t>Владеть необходимыми умениями, предусмотренными трудовой функцией по коду А/02.3 настоящего профессионального стандарта</t>
  </si>
  <si>
    <t>Необходимые знания, предусмотренные трудовой функцией по коду А/02.3 настоящего профессионального стандарта</t>
  </si>
  <si>
    <t>Порядок действий экипажа при проведении поисковых работ в случае аварийной посадки беспилотного воздушного судна</t>
  </si>
  <si>
    <r>
      <t>Профстандарт 17.071 код</t>
    </r>
    <r>
      <rPr>
        <b/>
        <sz val="12"/>
        <color indexed="2"/>
        <rFont val="Times New Roman"/>
        <family val="1"/>
        <charset val="204"/>
      </rPr>
      <t xml:space="preserve"> А/01.3</t>
    </r>
  </si>
  <si>
    <t xml:space="preserve">Паяльная станция с феном </t>
  </si>
  <si>
    <t>Категория: Ремонтная станция (2 в 1)
Напряжение на входе: не менее 220 В ~ 50 Гц
Напряжение на выходе: не менее 29 В
Потребляемая мощность: не более 750 Вт
Диапазон настройки температуры: не менее 100°С - 480°С
Температура воздушного потока в ждущем режиме: не более 50°С
Объем воздушного потока: не менее 120 л/мин. (макс.)
Уровень шума: не более 45 дБ
Размеры: не более 160 х 190 х 116 мм
Вес: не более ~1,8 кг</t>
  </si>
  <si>
    <t>Дымоуловитель (Дымопоглотитель) настольный</t>
  </si>
  <si>
    <t xml:space="preserve"> Напряжение и мощность: не менее 110-120V~ 60HZ
Код питания: A type 1.3M
Потребляемая мощность: не более 8-23W (регулируемый)
Вместимость: не менее 0.2~1m3/min(max) (регулируемый)
Размеры: не более  220*220*145мм
Вес: 1не более ,200г
Аксессуары: Фильтр (1 шт.) - наличие</t>
  </si>
  <si>
    <t>Мультиметр</t>
  </si>
  <si>
    <t xml:space="preserve">Габаритные размеры устройства
не более 
133*67*18 мм
Материал корпуса АБС пластик
наличее
Масса
не более 180 г
Количество ЖК мониторов 2"
наличее
Автоматический режим измерения тока
наличее
Автоматический режим измерения напряжения
наличее
Автоматический режим измерения сопротивления
наличее
Максимальное измеряемое напряжение (Постоянный ток)
не менее 500 В
Максимальный измеряемый ток (Постоянный ток)
не менее 500 мА
Максимальное измеряемое сопротивление
не менее 50 МОм
Батарейки CR2302
не менее 2 шт
Режим проверки диодов
наличее
</t>
  </si>
  <si>
    <t>Компьютер</t>
  </si>
  <si>
    <t xml:space="preserve"> Core i3-8100 3.6ГГц 6МБ S1151v2 + Deepcool CK-11508, ASUS PRIME H310M-R R2.0(SI) S1151 H310 SVGA Sound Glan mATX, Crucial DDR4 8GB 2400MHz,  SSD 240GB А400 SATA, 1TB  P300 SATA3 64Mb, PALIT GT 1030 2GB 64b GDDR5, DVD-RW, SP Winard 3067 400W ATX, Операционная система</t>
  </si>
  <si>
    <t>Коврик для компьютерной мыши</t>
  </si>
  <si>
    <t>Профессиональный коврик для пайки и монтажных работ с магнитными вставками. Размер 45см X 30cм
 Устойчивость к высокой температуре 500℃
 Встроенная линейка 36см</t>
  </si>
  <si>
    <t>Компьютерная мышь</t>
  </si>
  <si>
    <t>На усмотрение организатора</t>
  </si>
  <si>
    <t>Флэш-карта MicroSD c адаптером</t>
  </si>
  <si>
    <t>Класс памяти не менее 10, емкость не менее 32 гб</t>
  </si>
  <si>
    <t>Micro SD USB card reader</t>
  </si>
  <si>
    <t>Интерфейс:USB, Micro SD</t>
  </si>
  <si>
    <t>Пилот, 6 розеток</t>
  </si>
  <si>
    <t>Не менее 6 розеток, длина шнура не менее 2 метров</t>
  </si>
  <si>
    <t>Провод MicroUSB-USB</t>
  </si>
  <si>
    <t>черный</t>
  </si>
  <si>
    <t>Action-камера</t>
  </si>
  <si>
    <t xml:space="preserve">возможность записи видео FullHD 1080p - 240fps;
битрейт видео не менее 100 Мбит/сек;
наличие стабилизации </t>
  </si>
  <si>
    <t>Кусачки</t>
  </si>
  <si>
    <t>на усмотрение организатора</t>
  </si>
  <si>
    <t>Клеевой пистолет</t>
  </si>
  <si>
    <t xml:space="preserve">Время нагрева до рабочей температуры
не более 5 мин
Диаметр клея 
не более 7 мм
Напряжение питания
не более 220 В
Материал сопла Алюминий
наличее
</t>
  </si>
  <si>
    <t>Набор надфилей</t>
  </si>
  <si>
    <t>Тип 
надфиль
Количество в упаковке 
10 шт.
Материал обработки 
по металлу, по стеклу
Общая длина 
140 мм
Длина рабочей части 
50 мм
Материал рабочей части 
сталь
Алмазное напыление 
да
Материал ручки 
резина
Высота 
5 мм</t>
  </si>
  <si>
    <t>Штангенциркуль</t>
  </si>
  <si>
    <t>Электронный</t>
  </si>
  <si>
    <t>Плоскогубцы</t>
  </si>
  <si>
    <t>Материал рукояток
резина
Диаметр захвата
120 мм</t>
  </si>
  <si>
    <t>Вороток</t>
  </si>
  <si>
    <t>металлический</t>
  </si>
  <si>
    <t>Третья рука</t>
  </si>
  <si>
    <t>основание, два подвижных зажима на трубке типа "крокодил", LED подсветка, лупа, подставка под паяльник; лупа с кратностью 2.5, диаметр линзы 85 мм</t>
  </si>
  <si>
    <t>Пинцет</t>
  </si>
  <si>
    <t>антистатический</t>
  </si>
  <si>
    <t>Жало для паяльника</t>
  </si>
  <si>
    <t>совместимое с паяльником</t>
  </si>
  <si>
    <t>Коврик для пайки</t>
  </si>
  <si>
    <t>силиконовый, размер не менее 300 на 200 мм</t>
  </si>
  <si>
    <t>Прибор измерения напряжения LiPo батареи</t>
  </si>
  <si>
    <t>Высота 4 см Длина 2.8 смШирина 1 см</t>
  </si>
  <si>
    <t>Рулетка</t>
  </si>
  <si>
    <t>металическая, скручивающаяся</t>
  </si>
  <si>
    <t>Зажим для моторов</t>
  </si>
  <si>
    <t>Отвертка шестигранник 1.5</t>
  </si>
  <si>
    <t>с пластиковой ручкой</t>
  </si>
  <si>
    <t>Отвертка шестигранник 2</t>
  </si>
  <si>
    <t>Шлицевая отвертка</t>
  </si>
  <si>
    <t>Крестовая отвертка</t>
  </si>
  <si>
    <t>Ключ торцевой М3</t>
  </si>
  <si>
    <t>металический</t>
  </si>
  <si>
    <t>шт</t>
  </si>
  <si>
    <t>Профессионалы</t>
  </si>
  <si>
    <t>17.07.2023 по 21.07.2023</t>
  </si>
  <si>
    <t xml:space="preserve">г. Южно-Сахалинск, ул. Горького 25 </t>
  </si>
  <si>
    <t>Эксплуатация беспилотных авиационных систем</t>
  </si>
  <si>
    <t>Остроушко Андрей Владимирович</t>
  </si>
  <si>
    <t>Берендяев Артур Игоревич</t>
  </si>
  <si>
    <t>Не менее 200 кв.м</t>
  </si>
  <si>
    <t>Симулятор для ручных полетов</t>
  </si>
  <si>
    <t>Управление: подключение пульта радиоуправления.
Уровни: 9 карт + конструктор карт. 
Настройка и привязывание пульта управления: доступны. 
Многопользовательский режим: доступен. 
Работа через Steam: доступна.
Возможность выбора дронов и изменения их настроек.</t>
  </si>
  <si>
    <t>ПО для трех-мерного моделирования</t>
  </si>
  <si>
    <t xml:space="preserve">Пакет для создания компьютерной графики, распространяемый по лицензии открытого программного обеспечения, включающий в себя средства 3D моделирования, анимации, рендеринга, постобработки видео </t>
  </si>
  <si>
    <t>3D-САПР для машиностроительного проектирования</t>
  </si>
  <si>
    <t>ПО для моделирования</t>
  </si>
  <si>
    <t>ПО для слайсинга 3д моделей</t>
  </si>
  <si>
    <t>ПО для слайсинга в соответствии с принтером</t>
  </si>
  <si>
    <t xml:space="preserve">Симулятор для автономных полетов </t>
  </si>
  <si>
    <t xml:space="preserve">Симулятор трехмерной робототехники с Открытым исходным кодом
Встроенные инструменты для работы с ROS
Встроенные инструменты для работы с OpenCV
Встроенные инструменты для написания программного кода автономного полета коптера
Встроенные инструменты для симуляции автономного полета по написанному коду
Встроенные инструменты для распознавания Aruco-маркеров
Встроенные инструменты для программирования и симуляции работы светодиодной ленты 
Встроенные инструменты для программирования и симуляции инфракрасного дальномера
</t>
  </si>
  <si>
    <t>Стол монтажный</t>
  </si>
  <si>
    <t>(ШхГхВ) 1350х700х780
столеншница не тоньше 25 мм</t>
  </si>
  <si>
    <t xml:space="preserve">Монтажная стена к столу рабочему </t>
  </si>
  <si>
    <t>Перфорированная</t>
  </si>
  <si>
    <t>Стул</t>
  </si>
  <si>
    <t>(ШхГхВ)  - 54х42х77 cm
 4 ножки, без подлокотников</t>
  </si>
  <si>
    <t>Стеллаж для инструментов</t>
  </si>
  <si>
    <t>(ШхГхВ) 2000х500х2000, металлический, 5 полок</t>
  </si>
  <si>
    <t>Корзина мусорная + пакеты для мусора</t>
  </si>
  <si>
    <t>Не менее 10 литров</t>
  </si>
  <si>
    <t>Совок и щётка</t>
  </si>
  <si>
    <t>пластиковые с рукояткой</t>
  </si>
  <si>
    <t>Ремкомплект предназначенный для учебного набора квадрокоптера по компетенции Эксплуатации Беспилотных Авиационных Систем</t>
  </si>
  <si>
    <t xml:space="preserve">1.1.           Полетный контроллер        наличие
1.1.1.        Технические характеристики:        
1.1.2.        Габаритные размеры платы        Не более 35 х 35 мм
1.1.3.        Масса        Не более 8 гр
1.1.4.        Тактовая частота процессора        Не менее 2 шт
1.1.5.        Наличие вывода питания +5В на серворазъемах        Не менее 12 шт
1.1.6.        Наличие ЭМИ-фильтров емкостью 2.2 мкф по питанию        наличие
1.1.7.        Возможность установки прошивки PX4        наличие
1.1.8.        Поддержка интерфейсов UART, I2C, CAN        Не менее 4 шт
1.1.9.        Возможность стабилизации в разных полетных режимах по угловой скорости, ориентации, позиции.        наличие
1.1.10       Комплект проводов для подключения полетного контроллера      Не более 35 х 35 мм
1.2.            Плата распределения питания        наличие
1.2.1.        Технические характеристики:        
1.2.2.        Габаритные размеры платы        Не более 35 мм на 35 мм
1.2.3.        Преобразователь напряжения на 5 вольт с максимальным током 4 ампера        Не менее 2 шт
1.2.4.        Количество контактных площадок        Не менее 12 шт
1.2.5.        Датчик напряжения         наличие
1.2.6        Защита от переполюсовки        наличие
1.2.7        Коннектор XT-30         Не менее 4 шт
1.2.8        Коннектор XT-60        наличие
1.3.           Регулятор оборотов        Не менее 2 шт
1.3.1.        Технические характеристики:        
1.3.2.        Габаритные размеры платы        Не более 12.8 x 25.8 мм
1.3.3.        Максимальный рабочий ток        Не менее 25 ампер
1.3.4.        Максимальное напряжение        Не менее 16,6 Вольта
1.3.5.        Коннектор XT-30        1шт
1.3.6.        Коннектор MR-30        1шт
1.4.           Бесколлекторный электродвигатель        Не менее 2 шт
1.4.1.        Технические характеристики:        
1.4.2.        Диаметр статора        Не менее 22 мм
1.4.3.        Высота статора        Не менее 6 мм
1.4.4.        Мощность двигателя        Не менее 400 ватт
1.4.5        Коннектор MR-30        1шт
1.5.           Пропеллер пластиковый        Не менее 2 шт
1.5.1.        Технические характеристики:        
1.5.2.        Диаметр пропеллера        Не менее 125 мм
1.6.           BEC (источник питания) 5V 12V , 3A        наличие.
1.6.1.        Технические характеристики:        
1.6.2.        Максимальный ток        Не менее 3 ампер
1.7.           Камера c шлейфом для однопалатного компьютера,  Camera (G)        наличие
1.7.1        Технические характеристики:        
1.7.2.        Угол обзора камеры        Не менее 140 градусов
1.7.3.        Разрешение камеры        Не менее 5 Мп
1.8.        Модуль памяти, MicroSD 16 GB 10 Class с установленным ПО для одноплатного компьютера   наличие
1.8.1        Характеристики ПО для одноплатного компьютера:        
1.8.2.        Возможность управления полётным контроллером по протоколу MAVLink        наличие
1.8.3.        Возможность получение полных показаний телеметрии от полётного контроллера на бортовой компьютер        наличие
1.8.4.        Возможность формирования миссии на бортовом компьютере и передача на полётный контроллер        наличие
1.8.5.        Число распознаваемых одновременно ArUco-маркеров системой технического зрения        Не менее 36 шт.
1.8.6.        Функция зависания над ArUco-маркером        наличие
1.8.7.        Максимальное отклонение при зависании над  ArUco-маркером        Не более 2 см.
1.8.8.        Фреймрейт распознавания ArUco-маркеров        Не менее 50 кадров/сек
1.8.9.        Возможность трансляции HD-видео на мобильное приложение с задержкой        Не более 200 мс
1.8.10.        Программная среда обеспечивает поддержку получения и детерминирования сигналов с контроллера БВС вместо исполнительных механизмов        наличие
1.8.11.        Количество доступных показателей телеметрии        Не менее 30 шт
1.8.12.        Возможность соединения с наземной управляющей станцией QGroundControl по Wi-Fi        наличие
1.8.13        Возможность беспроводной калибровки датчиков        наличие
1.8.14.        Возможность строить графики по параметрам телеметрии        наличие
1.8.15.        3D-визулизация позиции, ориентации и скорости коптера на внешнем компьютере        наличие
1.8.16.        Возможность программирования автономного полета квадрокоптера на языке программирования Phyton        наличие
1.9.            Кабель Micro-USB (улитка)        наличие
1.9.1.        Технические характеристики:        
1.9.2.        Длина        Не менее 60 см
1.10.        Провод медный многожильный с силиконовой изоляцией, 14 AWG красный+черный        наличие
1.10.1.        Технические характеристики:        
1.10.2.        Калибр провода        Не менее 14 AWG
1.10.3.        Длина        Не менее 20 см
1.11.        Провод медный многожильный с силиконовой изоляцией, 30 AWG красный+черный        наличие
1.11.1.        Технические характеристики:        
1.11.2.        Калибр провода        Не менее 30 AWG
1.11.3.        Длина        Не менее 100 см
1.12.        Разъёмы силовые, JST male/female        наличие
1.12.1.        Технические характеристики:        
1.12.2.        Максимальная токопроводимость        Не менее 3 ампера
1.13.        Разъёмы силовые, MR30 male/female        наличие
1.13.1.        Технические характеристики:        
1.13.2.        Максимальная токопроводимость        Не менее 30 ампер
1.14.        Разъёмы силовые, XT30 male/female        наличие
1.14.1.        Технические характеристики:        
1.14.2.        Максимальная токопроводимость        Не менее 30 ампер
1.15.        Комплект проводов для полетного контроллера COEX Pix        наличие
1.16.        Термоусадка 15мм (черная+красная)        наличие
1.16.1.        Технические характеристики:        
1.16.2.        Диаметр        Не менее 15 мм
1.16.3        Коэффициент усадки        Не менее 2
1.17.        Термоусадка 5мм(черная+красная)        наличие
1.17.1.        Технические характеристики:        
1.17.2.        Диаметр        Не менее 5 мм
1.17.3.        Коэффициент усадки        Не менее 2
1.18.        Приемник для  Flysky i6x         наличие
1.18.1.        Технические характеристики:        
1.18.2.        Количество каналов управления        Не менее 10 шт
1.18.3.        Приемник сигнала        наличие
1.18.4        Рабочая частота        Не менее 2,4 ГГц
1.18.5.        Протоколы передачи данных PPM, S-bus, I-bus        наличие
1.19.        Соединительный кабель для телеметрии и полетных контроллеров        наличие
1.19.1.        Технические характеристики:        
1.19.2.        Количество пин-соединений для подключения        Не менее 3 шт
1.19.3.        Длина        Не менее 15 см
1.20.        Комплект соединительных проводов для Arduino и макетных плат мама-мама         наличие
1.20.1.        Технические характеристики:        
1.20.2.        Длина        Не менее 20 см
1.20.3.        Тип соединения мама-папа, папа-папа, папа-мама         наличие
1.20.4.        Количество проводов каждого типа        Не менее 5 шт
1.21.        Запасные элементы для рамы квадрокоптера        наличие
1.21.1.        Технические характеристики:        
1.21.2.        Материал рамы        карбон
1.21.3.        Количество составных частей        Не менее 5 шт
1.22.        Комплект крепежа необходимый для сборки квадрокоптера        наличие
1.22.1.        Технические характеристики:        
1.22.2.        Саморез 2х5 черный        Не менее 10 шт
1.22.3.        Винт М2,5х8 ISO 7380 10.9 черный        Не менее 10 шт
1.22.4.        Винт М3x6 ISO 7380 10.9 черный        Не менее 10 шт
1.22.5.        Винт М3х8 ISO 7380 10.9 черный        Не менее 15 шт
1.22.6.        Винт М3х10 ISO 7380 10.9 черный        Не менее 20 шт
1.22.7.        Гайки стальная c нейлоновой вставкой М2,5 DIN985        Не менее 10 шт
1.22.8.        Гайки стальная c нейлоновой вставкой М3 DIN985        Не менее 20 шт
1.22.9.        Гайка нейлоновая  М3  (черная)        Не менее 10 шт
1.22.10.        Стойки нейлоновая HTP-320 (черная)        Не менее 15 шт
1.22.11.        Стойки нейлоновая HTP-330 (черная)        Не менее 10 шт
1.22.12.        Стойки нейлоновая HTP-340 (черная)        Не менее 15 шт
1.22.13.        Резиновые проставки для ног (шайбы)        Не менее 8 шт
1.22.14.        Клейкая лента двусторонняя, 3М (квадрат)        Не менее 6 шт
1.22.15.        Крепеж, стяжка кабельная пластиковая неразъемная 2,5х120мм (черная)        Не менее 50 шт
1.23.        Линза 2.1мм для FPV-Камеры        наличие
1.23.1.        Технические характеристики:        
1.23.2.        Угол обзора линзы        Не менее 125 градусов
1.24.        Захват (комплект печатных деталей)        наличие
1.24.1.        Технические характеристики:        
1.24.2.        Габаритные размеры предмета, который возможно захватить        Не менее 65 мм
1.25.                    Сервопривод         наличие
1.25.1        Технические характеристики:        
1.25.2.        Крутящий момент        Не менее 2,3 кг/см
1.25.3.        Максимальное рабочее напряжение        Не менее 6 Вольт
1.26.        Запасные элементы защиты квадрокоптера        наличие
1.26.1.        Технические характеристики:        
1.26.2.        Материал защиты пропеллеров        поликарбонат
1.26.3.        Количество составных частей        Не менее 20 шт
1.26.4.        Габаритные размеры собранной защиты        Не менее 355х355 мм
1.27.        Набор магнитных пластин         наличие
1.28.        Припой оловянно-свинцовый с флюсом        наличие
1.29.        Нитка/леска (0,2-0.4мм) 1м        наличие
1.30.        Изолента ПВХ         наличие
1.31.                    Литиевая аккумуляторная батарея        Не менее 2 шт
1.31.1.        Технические характеристики:        
1.31.2.        Емкость батареи        Не менее 2300 мАч
1.31.3.        Напряжение батареи        Не менее 14,8 вольт
1.32.         Одноплатный микрокомпьютер        наличие
1.32.1.        Технические характеристики:        
1.32.2.        Тактовая частота процессора        Не менее 1,5 ГГц
1.32.3.        Количество ядер        Не менее 4 ядра
1.32.4.        Возможность подключения камеры по CSI порту        наличие
1.32.5.        Оперативная память        Не менее 2 Гб
1.32.6.        USB порты        Не менее 4 шт
1.32.7.        Возможность подключения по bluetooth        наличие
1.33.                    Плата микроконтроллера, совместимая с Arduino Nano        наличие
1.33.1.        Технические характеристики:        
1.33.2.        Флэш-память        Не менее 16Кб
1.33.3.        Тип процессора ATMega 168        наличие
1.33.4.        Тактовая частота        Не менее 16 МГц
</t>
  </si>
  <si>
    <t xml:space="preserve">Ремкомплект предназначенный для конструктора спортивного квадрокоптера </t>
  </si>
  <si>
    <t xml:space="preserve">Совместимый с конструктором спортивного квадрокоптера
</t>
  </si>
  <si>
    <t>Пропеллеры для мультикоптера, 4 шт</t>
  </si>
  <si>
    <t>Пропеллеры левого и правого вращения
диаметр - 5 дюймов
шаг - 5 дюймов</t>
  </si>
  <si>
    <t>Комплексный набор расходных материалов по компетенции "ЭБАС"</t>
  </si>
  <si>
    <t>Припой                1
Технические характеристики:                
Процент содержания серебра                не менее 2%
Процент содержания олова                не менее 62%
Процент содержания свинца                не менее 36%
Масса                не менее 100 г
Толщина стержня 0.7                наличее
Флюс IF 14-09                наличее
Тип упаковки моток                наличее
Флюс                1
Технические характеристики:                
Масса                не менее 17 г
Некороззийность                наличее
Не требует отмывки                наличее
Агрегатное состояние - гель                наличее
Упаковка - шприц                наличее
Предельная рабочая температура                не более 300°C
Не проводит электричество                наличее
Очиститель жала паяльника                1
Технические характеристики:                
Размер                не более 50*35 мм
Тип - Губка                наличее
Набор термоусадки                1
Технические характеристики:                
Максимальный диаметр                не более 14 мм
Длина отрезка                не менее 40 мм
Коэффициент усадки                не менее 2
Количество отрезков                не менее 164
Минимальный диаметр                не менее 1 мм
Пропеллеры                1
Технические характеристики:                
Диаметр                не менее 76.2 мм
Масса                не более 1.9 г
Угол атаки                не менее 50
Количество лопастей                не менее 3
Материал - поликарбонат                наличие
Пропеллеры 5050                1
Технические характеристики:                
Диаметр                не менее 127 мм
Масса                не более 5.9 г
Угол атаки                не менее 50
Количество лопастей                не менее 3
Материал - поликарбонат                наличие
Батарейка AA                4
Технические характеристики:                
Выходное напряжение                не менее 1.2 В
Масса                не более 8.75 г
Ёмкость                не менее 2500 мАч
Шлейф для камеры                3
Технические характеристики:                
Размер                не более 300*16 мм
Количество контактов                не менее 15
Масса                не более 2 г
Стяжка                9
Технические характеристики:                
Длинна                не менее 250 мм
Ширина                не менее 4 мм
Масса                не более 1 г
Литиевая батарея                1
Масса                не более 102 г
Ёмкость                не менее 850 мАч
Выходное напряжение                не более 14.8 В
Максимальный ток отдачи                не менее 60 А
Размер                "не более 
60*31*31 мм"
Литиевая батарея                1
Технические характеристики:                
Масса                не более 241 г
Ёмкость                не менее 2200 мАч
Выходное напряжение                не более 14.8 В
Максимальный ток отдачи                не менее 95 А
Размеры                "не более 
105*35*33 мм"
Салфетки тканевые                1
Ширина                не менее 87
Длинна                не менее 240
Материал - вискоза                наличие
Телескопический провод MicroUSB-USB                1
Количество USB портов                наличие
Количество Micro USB портов                наличие
Минимальная длина                не менее 200 мм
Масимальная длина                не более 750 мм
Телескопический провод Type-C                1
Количество USB портов                наличие
Количество USB-С портов                наличие
Минимальная длина                не менее 200 мм
Масимальная длина                не более 750 мм
Скотч двухсторонний                1
Ширина                не менее 15 мм
Длина                не менее 5000 мм
Изолента                1
Материал - ПВХ                наличие
Ширина                не менее 15 мм
Длина                не менее 20000 мм
Толщина                не менее 0.13 мм
Оплетка для пайки                1
Ширина                не менее 1.5 мм
Материал - медь                наличие
Масса                не менее 15 г
Провод                4
Толщина сердечника                не менее 0.25 мм
Номинальный ток                не менее 30 АВГ
Количество цветов в катушке                не менее 8</t>
  </si>
  <si>
    <t>пластик для 3Д печати 1.75мм</t>
  </si>
  <si>
    <t>Вес в упаковке: 1 кг 
Материал - на усмотрение организатора</t>
  </si>
  <si>
    <t>Лазерный датчик расстояния VL53L1X</t>
  </si>
  <si>
    <t xml:space="preserve">Размер 4.9×2.5×1.56мм
Частота лазера: 940нм (Class1)
Питание модуля: 3.3V - 5V
Дальность до 2 метров;
Частота измерений до 50Гц.
Типичный угол обзора 25 (FoV)
Интерфейс I²C (до 1 МГц)
</t>
  </si>
  <si>
    <t>Сервопривод MG90S</t>
  </si>
  <si>
    <t>рабочее напряжение: 3,5-6 В
максимальный потребляемый ток: 200 мА
диапазон вращения: 180°
скорость вращения без нагрузки при 6 В: 60° за 0,10 с
габаритные размеры ДхШхВ: 23х12х29 мм
вес: 13,6 г</t>
  </si>
  <si>
    <t>Фоторезистор MLG5516B (датчик освещенности)</t>
  </si>
  <si>
    <t>Потребляемая мощность: 100 мВт;
Сопротивление при освещении 10 Lux: 5-10 кОм;
Сопротивления в темноте: 0,8 МОм;</t>
  </si>
  <si>
    <t>Модуль RGB светодиода KY-016</t>
  </si>
  <si>
    <t>R – плюс 5 В (красный)
G -плюс 5 В (зеленый)
B – плюс 5 В (синий)
“-” – общий источника питания</t>
  </si>
  <si>
    <t>Активный пьезоизлучатель (пищалка) KY-012</t>
  </si>
  <si>
    <t xml:space="preserve">Вес 3 g
Габариты 19 × 15 × 11 mm
Напряжение питания: 
4.5 – 5.5 В
Частота звука: 
2500 Гц ± 300 Гц
Минимальный выходной звук: 
85 дБ на расстоянии 10 см
</t>
  </si>
  <si>
    <t>Ползунковый переключатель-тумблер на 2 положения</t>
  </si>
  <si>
    <t>Количество клавиш:1
Тип выключателя:Механический
Материал рамки:Металл</t>
  </si>
  <si>
    <t>Резистор 220 Ом</t>
  </si>
  <si>
    <t>Номинальная мощность: 0.25 Вт, 0.5 Вт, 1 Вт, 2 Вт
Диапазон номинальных сопротивлений: 1 Ом - 10 МОм; ряд E24</t>
  </si>
  <si>
    <t>Резистор 1 кОм</t>
  </si>
  <si>
    <t>Резистор 10 кОм</t>
  </si>
  <si>
    <t>Ультразвуковой дальномер HC-SR04</t>
  </si>
  <si>
    <t>Рабочее напряжение: 5V
Рабочий ток: 2mA
Размеры: 4.5*2*1.4 см
Вес: 9 г
Дальность: 2-450 см
Точность: до 0.3см
Угол: &lt;15°</t>
  </si>
  <si>
    <t>Светодиод красный</t>
  </si>
  <si>
    <t>Цвет свечения красный 
Размер линзы,мм 5 
Вес, г 0.3</t>
  </si>
  <si>
    <t>Светодиод зелёный</t>
  </si>
  <si>
    <t>Цвет свечения зеленый 
Размер линзы,мм 5 
Вес, г 0.3</t>
  </si>
  <si>
    <t>Светодиод жёлтый</t>
  </si>
  <si>
    <t>Цвет свечения желтый 
Размер линзы,мм 5 
Вес, г 0.3</t>
  </si>
  <si>
    <t>Пропеллеры для мультикоптера, комплект</t>
  </si>
  <si>
    <t>Пропеллеры левого и правого вращения
диаметр - 3 дюйма
шаг - 5 дюймов</t>
  </si>
  <si>
    <t xml:space="preserve">шт ( на 1 конкурсанта) </t>
  </si>
  <si>
    <t xml:space="preserve">комплект ( на 1 конкурсанта) </t>
  </si>
  <si>
    <t>Халат рабочий</t>
  </si>
  <si>
    <t>Смесовая ткань, не менее 210 г/м²</t>
  </si>
  <si>
    <t xml:space="preserve">Очки защитные прозрачные </t>
  </si>
  <si>
    <t>пластиковые прозрачные, для предохранения глаз от механических повреждений, предусмотрена защита по бокам в виде продолжения линз</t>
  </si>
  <si>
    <t xml:space="preserve">Перчатки </t>
  </si>
  <si>
    <t>перчатки защитные</t>
  </si>
  <si>
    <t>Комплект трассы для полетов</t>
  </si>
  <si>
    <t>Не менее 25 элементов: ворота 8 шт., башня перектресток
 1 шт. кольцо - 5 шт, взлетно-посадочные площадки 4 шт, указатель поворота 10 шт 
флаги 6 шт., кольцо двойное 2 шт., ворота двойные 1 шт , грузоприемники 3 шт, тумбы разной высоты 5 шт., штативы с платформой для размещения груза - 3 шт., движущееся платформа - 2 шт.</t>
  </si>
  <si>
    <t>Учебный конструктор самолетного типа</t>
  </si>
  <si>
    <t>Технические характеристики: размах крыла -1 000 мм /продолжительность полёта в режиме /VTOL - 12 минут продолжительность полёта в режиме самолёта - 30 минут дальность радиосвязи 10 км/дальность видеосвязи - 7 км/вес - 1.6 кг/скоростной диапазон: 0 - 120 км/ч допустимая скорость ветра - 10 м/сек температурный диапазон: -20 +40С/максимальная высота полёт - 1500 м/высота эффективного применения – 150 м</t>
  </si>
  <si>
    <t>Квадрокоптер для мониторинга</t>
  </si>
  <si>
    <t>Максимальная скорость подъема: 28,8 км/ч
Максимальная скорость спуска: 21,6 км/ч
Максимальное сопротивление ветру: 43,1 км/ч
Потолок полета: 6000 м
Максимальное время полета: 46 Минут
Максимальный угол наклона: 35 °
Точность зависания: ± 0,1 м по вертикали с визуальным позиционированием</t>
  </si>
  <si>
    <t>Лестница - Стремянка</t>
  </si>
  <si>
    <t>Рабочая высота, м 3.7</t>
  </si>
  <si>
    <t>Рулетка измерительная</t>
  </si>
  <si>
    <t>Не менее 10 метров</t>
  </si>
  <si>
    <t>комплект</t>
  </si>
  <si>
    <t xml:space="preserve">ЖК панель с возможностью воспроизводить видео с USB-флешки </t>
  </si>
  <si>
    <t>Диагональ не менее 32“  и HDMI-кабелем длиной не менее 3 метров</t>
  </si>
  <si>
    <t>HDMI кабель</t>
  </si>
  <si>
    <t xml:space="preserve">Для подключения ЖК панель </t>
  </si>
  <si>
    <t xml:space="preserve">Стойка для ЖК панели </t>
  </si>
  <si>
    <t>Напольная стойка высотой не менее 1.5м</t>
  </si>
  <si>
    <t>USB-флешки</t>
  </si>
  <si>
    <t>Ноутбук</t>
  </si>
  <si>
    <t>CPU i5 8300 / RAM 8 GB DDR4 / SSD 256 Gb (свободное пространство на диске не менее 30 Gb) / видеокарта 2 GB / операционная система /15,6"
Наличие портов  HDMI и LAN</t>
  </si>
  <si>
    <t>разрешением в диапазоне от 800 до 1600 dpi</t>
  </si>
  <si>
    <t>Не менее 6 розеток, длина шнура не менее 5 метров</t>
  </si>
  <si>
    <t>3д принтер с рабочим полем не менее 300ммх300ммх330мм</t>
  </si>
  <si>
    <t xml:space="preserve">Учебный набор квадрокоптера по компетенции Эксплуатация Беспилотных Авиационных Систем </t>
  </si>
  <si>
    <t xml:space="preserve">Учебный набор спортивного квадрокоптера </t>
  </si>
  <si>
    <t>Рабочил стол для печати не менее 20x20</t>
  </si>
  <si>
    <t>1.1.           Полетный контроллер наличие
1.1.1. Технические характеристики:
1.1.2.           Габаритные размеры платы 25 мм на 27 мм
1.1.3. Масса 4.2 г 
1.1.4. Тактовая частота процессора 168 МГц
1.1.5. Наличие инвертированного UART порта 1 шт
1.1.6. Наличие встроенного OSD наличие
1.1.7. Возможность стабилизации в разных полетных режимах по угловой скорости, ориентации, позиции. наличие 
1.1.8. Встроенный модуль энергонезависимой памяти 8 Мб
1.1.9. МЭМС датчик MPU6000 наличие
1.1.10. Преобразователь напряжения на 5 вольт с максимальным током 2,5 ампера наличие
1.1.11. Напряжение питания до 25В наличие
1.2.           Регулятор оборотов 4В1 наличие
1.2.1. Технические характеристики:
1.2.2. Габаритные размеры платы 31 х 30 мм
1.2.3. Чип BB21 F16G наличие
1.2.4. Датчик напряжения  наличие
1.2.5 Максимальный рабочий ток 35 А
1.2.6. Максимальное напряжение 25,2 В
1.2.7. Коннектор XT-30 наличие
1.3.  Бесколлекторный электродвигатель Xing 1408 3600kv 4 шт
1.3.1. Технические характеристики:
1.3.2. Диаметр статора 14 мм
1.3.3. Высота статора 8 мм
1.3.4. Мощность двигателя 245 Вт
1.4.  Пропеллер пластиковый 3X5X3 4 шт
1.4.1. Технические характеристики:
1.4.2. Диаметр пропеллера 76 мм
1.7. Светодиодная лента адресная 2 шт
1.7.1. Технические характеристики:
1.7.2. Количество светодиодов на одной полоске 10 шт
1.7.3. Длина 35 мм
1.7.4. Напряжение питания 5 В
1.8. Рама квадрокоптера наличие
1.8.1. Технические характеристики:
1.8.2. Материал рамы  акрилонитрилбутадиенстирол
1.8.3. Количество составных частей 3 шт
1.8.4. Расстояние между центрами диагональных моторов 130 мм
1.8.5. Масса рамы 27 г
1.8.6. Количество крепежных отверстий 22
1.8.7. Возможность прокладки проводов моторов внутри лучей наличие
1.8.8. Встроенное крепление камеры наличие
1.8.9. Безвинтовое крепление канопы наличие
1.8.10. Отверстия для антенн приемника наличие
1.8.11. Отверстия для антенны видеопередатчика наличие
1.8.12. Отверстия для вентиляции видеопередатчика наличие
1.8.13. Ширина крепления камеры  14 мм
1.8.14. Минимальный угол подъема камеры 0 градусов
1.8.15. Максимальный угол подъема камеры 50 градусов
1.8.16. Кольцо для соединения концов лучей наличие
1.9. Защита пропеллеров совместимая с рамой квадрокоптера наличие
1.9.1. Технические характеристики:
1.9.2. Материал защиты пропеллеров полиэтилентерефталат-гликоль
1.9.3. Количество составных частей 4 шт
1.9.4. Габаритные размеры собранной защиты 195x180мм
1.9.5. Безвинтовое крепление наличие
1.10. Комплект крепежа необходимый для сборки квадрокоптера наличие
1.10.1 Технические характеристики:
1.10.2 Диаметр винтов крепления моторов 2 мм
1.11. Приемник для  Flysky i6x  наличие
1.11.1. Технические характеристики:
1.11.2. Количество каналов управления 14 шт
1.11.3. Протокол AFHDS-2A наличие 
1.11.4. Рабочая частота 2,4 ГГц
1.11.5. Протоколы передачи данных PPM, S-bus, I-bus наличие
1.12.  FPV-Передатчик наличие
1.12.1 Технические характеристики:
1.12.2 Частота 5,8 G
1.12.3. Количество каналов 40 шт
1.12.4. Максимальное входное напряжение 5 В
1.12.5. Максимальная выходная мощность 50 мВт
1.13. FPV-Камера наличие
1.13.1. Технические характеристики:
1.13.2. Разрешение 1200 TVL
1.13.3. Фокусное расстояние линзы 2,1 мм
1.13.4. Отображение телеметрии наличие
1.13.5. Масса 3,5 гр</t>
  </si>
  <si>
    <t>1.1.           Полетный контроллер        наличие
1.1.1.        Технические характеристики:        
1.1.2.        Габаритные размеры платы:        Не более 35 х 35 мм
1.1.3.        Масса:      Не более 8 гр
1.1.4.        Тактовая частота процессора        Не менее 168 МГц
1.1.5.        Наличие вывода питания +5В на серворазъемах        Не менее 2 шт
1.1.6.        Наличие ЭМИ-фильтров емкостью 2.2мкф по питанию        Не менее 7 шт
1.1.7.        Возможность установки прошивки PX4        наличие
1.1.8.        Поддержка интерфейсов UART, I2C, CAN        наличие
1.1.9.        Возможность стабилизации в разных полетных режимах по угловой скорости, ориентации, позиции.        наличие
1.1.10       Комплект проводов для подключения полетного контроллера COEX Pix        наличие
1.2.           Плата распределения питания        наличие
1.2.1.        Технические характеристики:        
1.2.2.        Габаритные размеры платы        Не более 35 х 35 мм
1.2.3.        Масса        Не более 8 гр
1.2.4.        Преобразователь напряжения на 5 вольт с максимальным током 4 ампера        Не менее 2 шт
1.2.5.        Количество контактных площадок        Не менее 12 шт
1.2.6.        Датчик напряжения         наличие
1.2.7.        Защита от переполюсовки        наличие
1.2.8.        Коннектор XT-30         Не менее 4 шт
1.2.9        Коннектор XT-60        наличие
1.3.           Регулятор оборотов        Не менее 4 шт
1.3.1.        Технические характеристики:        
1.3.2.        Габаритные размеры платы        Не более 13 х 39 мм
1.3.3.        Максимальный рабочий ток        Не менее 25 ампер
1.3.4.        Максимальное напряжение         Не менее 16,8 Вольта
1.3.5.        Коннектор XT-30        Не менее 1 шт
1.3.6.        Коннектор MR-30        Не менее 1 шт
1.4.            Бесколлекторный электродвигатель        Не менее 4 шт
1.4.1.        Технические характеристики:        
1.4.2.        Диаметр статора        Не менее 22 мм
1.4.3.        Высота статора        Не менее 6 мм
1.4.4.        Мощность двигателя        Не менее 400 ватт
1.4.5.        Коннектор MR-30        ниличие
1.5.           Пропеллер пластиковый 5040x3 (пара)        Не менее 4 шт
1.5.1.        Технические характеристики:        
1.5.2.        Диаметр пропеллера        Не менее 125 мм
1.6.           BEC (источник питания) 5V 12V , 3A        наличие.
1.6.1.        Технические характеристики:        
1.6.2.        Максимальный ток        Не менее 3 ампер
1.15.            Светодиодная лента адресная, 144 led/m 5V IP65        наличие
1.15.1.        Технические характеристики:        
1.15.2.        Количество светодиодов на метр        Не менее 144 шт
1.15.3        Класс пылевлагозащиты        Не менее IP55
1.15.4.        Длина        Не менее 49 см
1.16.           Кабель Micro-USB        наличие
1.16.1.        Технические характеристики:        
1.16.2.        Длина        Не менее 60 см
1.17.           Кабель USB Type-C        наличие
1.17.1.        Технические характеристики:        
1.17.2.        Длина        Не менее 60 см
1.18.           Макетная плата, паячная        наличие
1.18.1.        Технические характеристики:        
1.18.2.        Количество контактов        Не менее 270 шт
1.19.           Беспаечная макетная плата         наличие
1.19.1.        Технические характеристики:        
1.19.2.        Количество контактов        Не менее 170 точек
1.20.           Набор резисторов        наличие
1.21.           Комплект аппаратуры с приемником        наличие
1.21.1.        Технические характеристики:        
1.21.2.        Количество каналов управления        Не менее 10 шт
1.21.3.        Приемник сигнала        наличие
1.21.4         Рабочая частота        Не менее 2,4 ГГц
1.21.5.        Протоколы передачи данных PPM, S-bus, I-bus        наличие
1.22.           Кабель для симулятора        наличие
1.22.1.        Технические характеристики:        
1.22.2.        Совместимость с комплектом радиоаппаратуры управления        наличие
1.22.3.        Возможность подключения к компьютеру по интерфейсу USB        наличие
1.23.           Соединительный кабель для телеметрии и полетных контроллеров        наличие
1.23.1.        Технические характеристики:        
1.23.2.        Количество пин-соединений для подключения        Не менее 3
1.23.3.        Длина        Не менее 15 см
1.25.            Рама квадрокоптера        наличие
1.25.1.        Технические характеристики:        
1.25.2.        Материал рамы        карбон
1.25.3.        Количество составных частей        Не менее 10 шт
1.25.4.        Расстояние между центрами моторов        Не менее 235 мм
1.26.           Защита пропеллеров совместимая с рамой квадрокоптера        наличие
1.26.1.        Технические характеристики:        
1.26.2.        Материал защиты пропеллеров        поликарбонат
1.26.3.        Количество составных частей        Не менее 24 шт
1.26.4.        Габаритные размеры собранной защиты        Не менее 355х355 мм
1.27.           Комплект крепежа необходимый для сборки квадрокоптера        наличие
1.27.1.        Технические характеристики:        
1.27.2.        Саморез 2х5 черный        Не менее 10 шт
1.27.3.        Винт М3х6 ISO 7380 10.9 черный        Не менее 20 шт
1.27.4.        Винт М3х8 ISO 7380 10.9 черный        Не менее 30 шт
1.27.5.        Винт М3х10 ISO 7380 10.9 черный        Не менее 70 шт
1.27.6.        Гайки стальная c нейлоновой вставкой М3 DIN985        Не менее 45 шт
1.27.7.        Гайка нейлоновая  М3  (черная)        Не менее 10 шт
1.27.8.        Стойки нейлоновая HTS-306 (черная)        Не менее 20 шт
1.27.9.        Стойки нейлоновая HTP-320 (черная)        Не менее 10 шт
1.27.10.        Стойки нейлоновая HTP-315 (черная)        Не менее 5 шт
1.27.11.        Стойки нейлоновая HTP-330 (черная)        Не менее 15 шт
1.27.12.        Стойки нейлоновая HTP-340 (черная)        Не менее 25 шт
1.27.13.        Стойка демпферная М3х6         Не менее 4 шт
1.27.14.        Стойка аллюминиевая L-40мм (черная)        Не менее 4 шт
1.27.15.        Резиновые проставки для ног (шайбы)        Не менее 6 шт
1.27.16.        Клейкая лента двусторонняя, 3М (квадрат)        Не менее 6 шт
1.27.17.        Ремешок для батареи, 200 мм        Не менее 2 шт
1.27.18.        Велкро-липучка        Не менее 10см
1.27.19.        Крепеж, стяжка кабельная пластиковая неразъемная 2,5х120мм (черная)        Не менее 25 шт
1.38.            Провод медный многожильный с силиконовой изоляцией, 16 AWG красный+черный        наличие
1.38.1.        Технические характеристики:        
1.38.2.        Калибр провода        Не менее 16 AWG
1.38.3.        Длина        Не менее 100 см
1.39.           Провод медный многожильный с силиконовой изоляцией, 30 AWG красный+черный        наличие
1.39.1.        Технические характеристики:        
1.39.2.        Калибр провода        Не менее 30 AWG
1.39.3.        Длина        Не менее 100см
1.40.         Разъёмы силовые, JST male/female        наличие
1.40.1.      Технические характеристики:        
1.40.2.      Максимальная токопроводимость        Не менее 3 ампера
1.41.         Разъёмы силовые, MR30 male/female        наличие
1.41.1.      Технические характеристики:        
1.41.2.      Максимальная токопроводимость        Не менее 30 ампер
1.42.         Разъёмы силовые, XT30 male/female        наличие
1.42.1.      Технические характеристики:        
1.42.2.      Максимальная токопроводимость        Не менее 30 ампер
1.43.          Комплект проводов для полетного контроллера COEX Pix        наличие
1.48.         Саморез 2х10 черный        Не менее 10 шт
Батарейки АА (пальчиковые) не менее 4 шт</t>
  </si>
  <si>
    <t xml:space="preserve">шт </t>
  </si>
  <si>
    <t>МФУ</t>
  </si>
  <si>
    <t>МФУ Тип печати лазерный Цветность печати черно-белая Максимальный формат A4
Количество страниц в месяц
10000
Область применения
персональный
Размещение
настольный
Функции сканера/копира
копирование, сканирование</t>
  </si>
  <si>
    <t>Стол</t>
  </si>
  <si>
    <t>(ШхГхВ) 1350х700х780 столеншница не тоньше 25 мм</t>
  </si>
  <si>
    <t>Размер не менее 1200 на 800, с перфопанелью</t>
  </si>
  <si>
    <t>Стелаж</t>
  </si>
  <si>
    <t>Вешалка</t>
  </si>
  <si>
    <t>металлическая на ножке</t>
  </si>
  <si>
    <t>(ШхГхВ) 1200х700х780 столеншница не тоньше 25 мм</t>
  </si>
  <si>
    <t>Мусорная корзина</t>
  </si>
  <si>
    <t>Штанга на колесах, с крючками (не менее 20 крючков)</t>
  </si>
  <si>
    <t>Запираемый шкафчик (Локер)</t>
  </si>
  <si>
    <t>Extra details - 4 ножки, без подлокотников</t>
  </si>
  <si>
    <t>Бумага А4</t>
  </si>
  <si>
    <t>белая, 80 г</t>
  </si>
  <si>
    <t>Папка на кольцах</t>
  </si>
  <si>
    <t>черная</t>
  </si>
  <si>
    <t>Скотч малярный</t>
  </si>
  <si>
    <t>белый, с клейеой основой</t>
  </si>
  <si>
    <t>Скотч двусторонний</t>
  </si>
  <si>
    <t>желтый</t>
  </si>
  <si>
    <t>Ручка шариковая синяя</t>
  </si>
  <si>
    <t>синяя, пластиковая</t>
  </si>
  <si>
    <t>Скрепки канцелярские</t>
  </si>
  <si>
    <t>металлические</t>
  </si>
  <si>
    <t>Маркер черный</t>
  </si>
  <si>
    <t>перманентный</t>
  </si>
  <si>
    <t>Степлер 24/6</t>
  </si>
  <si>
    <t>металические скобы</t>
  </si>
  <si>
    <t>Набор скоб для степлера 24/6</t>
  </si>
  <si>
    <t>совместимые с степлером</t>
  </si>
  <si>
    <t>Конверт почтовый, упаковка по 100 шт</t>
  </si>
  <si>
    <t>белый, бумажный</t>
  </si>
  <si>
    <t>Набор цветных маркеров</t>
  </si>
  <si>
    <t>водорастворимые 4 цвета</t>
  </si>
  <si>
    <t>Папки-планшет с зажимом</t>
  </si>
  <si>
    <t>разного цвета</t>
  </si>
  <si>
    <t>Ножницы</t>
  </si>
  <si>
    <t>металические 20 мм</t>
  </si>
  <si>
    <t>Файлы А4</t>
  </si>
  <si>
    <t>прозрачные</t>
  </si>
  <si>
    <t>Дырокол</t>
  </si>
  <si>
    <t>Зажимы для  бумаг</t>
  </si>
  <si>
    <t>для 50 листов</t>
  </si>
  <si>
    <t>Карандаши</t>
  </si>
  <si>
    <t>деревянные, простые</t>
  </si>
  <si>
    <t>Точилка для карандашей</t>
  </si>
  <si>
    <t>пластиковая</t>
  </si>
  <si>
    <t xml:space="preserve">Флипчарт </t>
  </si>
  <si>
    <t>на треноге, с маркерной доской</t>
  </si>
  <si>
    <t>Бумага для флипчарт</t>
  </si>
  <si>
    <t>белая, размер соответствует флипчарту</t>
  </si>
  <si>
    <t>Канцелярский нож</t>
  </si>
  <si>
    <t>Линейка</t>
  </si>
  <si>
    <t>металлическая 30 см</t>
  </si>
  <si>
    <t>Полетная зона 9х12м с разделением на 2 части</t>
  </si>
  <si>
    <t>Зона оборудована сеткой со всех сторон с возможность захода</t>
  </si>
  <si>
    <t xml:space="preserve">Амортизирующие маты на пол  общей полётной зоны </t>
  </si>
  <si>
    <t>Маты/звукопоглощающие поверхости и т. П (для смягчения удара при падении коптеров). Буто-маты или строительный аналог</t>
  </si>
  <si>
    <t>кв.м</t>
  </si>
  <si>
    <t>1.1.           Полетный контроллер наличие
1.1.1. Технические характеристики:
1.1.2.           Габаритные размеры платы 25 мм на 27 мм
1.1.3. Масса 4.2 г 
1.1.4. Тактовая частота процессора 168 МГц
1.1.5. Наличие инвертированного UART порта 1 шт
1.1.6. Наличие встроенного OSD наличие
1.1.7. Возможность стабилизации в разных полетных режимах по угловой скорости, ориентации, позиции. наличие 
1.1.8. Встроенный модуль энергонезависимой памяти 8 Мб
1.1.9. МЭМС датчик MPU6000 наличие
1.1.10. Преобразователь напряжения на 5 вольт с максимальным током 2,5 ампера наличие
1.1.11. Напряжение питания до 25В наличие
1.2.           Регулятор оборотов 4В1 наличие
1.2.1. Технические характеристики:
1.2.2. Габаритные размеры платы 31 х 30 мм
1.2.3. Чип BB21 F16G наличие
1.2.4. Датчик напряжения  наличие
1.2.5 Максимальный рабочий ток 35 А
1.2.6. Максимальное напряжение 25,2 В
1.2.7. Коннектор XT-30 наличие
1.3.  Бесколлекторный электродвигатель  3600kv 4 шт
1.3.1. Технические характеристики:
1.3.2. Диаметр статора 14 мм
1.3.3. Высота статора 8 мм
1.3.4. Мощность двигателя 245 Вт
1.4.  Пропеллер пластиковый 3X5X3 4 шт
1.4.1. Технические характеристики:
1.4.2. Диаметр пропеллера 76 мм
1.7. Светодиодная лента адресная 2 шт
1.7.1. Технические характеристики:
1.7.2. Количество светодиодов на одной полоске 10 шт
1.7.3. Длина 35 мм
1.7.4. Напряжение питания 5 В
1.8. Рама квадрокоптера наличие
1.8.1. Технические характеристики:
1.8.2. Материал рамы  акрилонитрилбутадиенстирол
1.8.3. Количество составных частей 3 шт
1.8.4. Расстояние между центрами диагональных моторов 130 мм
1.8.5. Масса рамы 27 г
1.8.6. Количество крепежных отверстий 22
1.8.7. Возможность прокладки проводов моторов внутри лучей наличие
1.8.8. Встроенное крепление камеры наличие
1.8.9. Безвинтовое крепление канопы наличие
1.8.10. Отверстия для антенн приемника наличие
1.8.11. Отверстия для антенны видеопередатчика наличие
1.8.12. Отверстия для вентиляции видеопередатчика наличие
1.8.13. Ширина крепления камеры  14 мм
1.8.14. Минимальный угол подъема камеры 0 градусов
1.8.15. Максимальный угол подъема камеры 50 градусов
1.8.16. Кольцо для соединения концов лучей наличие
1.9. Защита пропеллеров совместимая с рамой квадрокоптера наличие
1.9.1. Технические характеристики:
1.9.2. Материал защиты пропеллеров полиэтилентерефталат-гликоль
1.9.3. Количество составных частей 4 шт
1.9.4. Габаритные размеры собранной защиты 195x180мм
1.9.5. Безвинтовое крепление наличие
1.10. Комплект крепежа необходимый для сборки квадрокоптера наличие
1.10.1 Технические характеристики:
1.10.2 Диаметр винтов крепления моторов 2 мм
1.11. Приемник для  Flysky i6x  наличие
1.11.1. Технические характеристики:
1.11.2. Количество каналов управления 14 шт
1.11.3. Протокол AFHDS-2A наличие 
1.11.4. Рабочая частота 2,4 ГГц
1.11.5. Протоколы передачи данных PPM, S-bus, I-bus наличие
1.12.  FPV-Передатчик наличие
1.12.1 Технические характеристики:
1.12.2 Частота 5,8 G
1.12.3. Количество каналов 40 шт
1.12.4. Максимальное входное напряжение 5 В
1.12.5. Максимальная выходная мощность 50 мВт
1.13. FPV-Камера наличие
1.13.1. Технические характеристики:
1.13.2. Разрешение 1200 TVL
1.13.3. Фокусное расстояние линзы 2,1 мм
1.13.4. Отображение телеметрии наличие
1.13.5. Масса 3,5 гр</t>
  </si>
  <si>
    <t>Учебный набор квадрокоптера по компетенции Эксплуатация Беспилотных Авиационных Систем (стандартная сборка, BEC, адресная светодиодная лента, комплект аппаратуры РУ)</t>
  </si>
  <si>
    <t>1.1.           Полетный контроллер        наличие
1.1.1.        Технические характеристики:        
1.1.2.        Габаритные размеры платы:        Не более 35 х 35 мм
1.1.3.        Масса:      Не более 8 гр
1.1.4.        Тактовая частота процессора        Не менее 168 МГц
1.1.5.        Наличие вывода питания +5В на серворазъемах        Не менее 2 шт
1.1.6.        Наличие ЭМИ-фильтров емкостью 2.2мкф по питанию        Не менее 7 шт
1.1.7.        Возможность установки прошивки PX4        наличие
1.1.8.        Поддержка интерфейсов UART, I2C, CAN        наличие
1.1.9.        Возможность стабилизации в разных полетных режимах по угловой скорости, ориентации, позиции.        наличие
1.1.10       Комплект проводов для подключения полетного контроллера         наличие
1.2.           Плата распределения питания        наличие
1.2.1.        Технические характеристики:        
1.2.2.        Габаритные размеры платы        Не более 35 х 35 мм
1.2.3.        Масса        Не более 8 гр
1.2.4.        Преобразователь напряжения на 5 вольт с максимальным током 4 ампера        Не менее 2 шт
1.2.5.        Количество контактных площадок        Не менее 12 шт
1.2.6.        Датчик напряжения         наличие
1.2.7.        Защита от переполюсовки        наличие
1.2.8.        Коннектор XT-30         Не менее 4 шт
1.2.9        Коннектор XT-60        наличие
1.3.           Регулятор оборотов        Не менее 4 шт
1.3.1.        Технические характеристики:        
1.3.2.        Габаритные размеры платы        Не более 13 х 39 мм
1.3.3.        Максимальный рабочий ток        Не менее 25 ампер
1.3.4.        Максимальное напряжение         Не менее 16,8 Вольта
1.3.5.        Коннектор XT-30        Не менее 1 шт
1.3.6.        Коннектор MR-30        Не менее 1 шт
1.4.            Бесколлекторный электродвигатель        Не менее 4 шт
1.4.1.        Технические характеристики:        
1.4.2.        Диаметр статора        Не менее 22 мм
1.4.3.        Высота статора        Не менее 6 мм
1.4.4.        Мощность двигателя        Не менее 400 ватт
1.4.5.        Коннектор MR-30        ниличие
1.5.           Пропеллер пластиковый 5040x3 (пара)        Не менее 4 шт
1.5.1.        Технические характеристики:        
1.5.2.        Диаметр пропеллера        Не менее 125 мм
1.6.           BEC (источник питания) 5V 12V , 3A        наличие.
1.6.1.        Технические характеристики:        
1.6.2.        Максимальный ток        Не менее 3 ампер
1.15.            Светодиодная лента адресная, 144 led/m 5V IP65        наличие
1.15.1.        Технические характеристики:        
1.15.2.        Количество светодиодов на метр        Не менее 144 шт
1.15.3        Класс пылевлагозащиты        Не менее IP55
1.15.4.        Длина        Не менее 49 см
1.16.           Кабель Micro-USB        наличие
1.16.1.        Технические характеристики:        
1.16.2.        Длина        Не менее 60 см
1.17.           Кабель USB Type-C        наличие
1.17.1.        Технические характеристики:        
1.17.2.        Длина        Не менее 60 см
1.18.           Макетная плата, паячная        наличие
1.18.1.        Технические характеристики:        
1.18.2.        Количество контактов        Не менее 270 шт
1.19.           Беспаечная макетная плата         наличие
1.19.1.        Технические характеристики:        
1.19.2.        Количество контактов        Не менее 170 точек
1.20.           Набор резисторов        наличие
1.21.           Комплект аппаратуры с приемником        наличие
1.21.1.        Технические характеристики:        
1.21.2.        Количество каналов управления        Не менее 10 шт
1.21.3.        Приемник сигнала        наличие
1.21.4         Рабочая частота        Не менее 2,4 ГГц
1.21.5.        Протоколы передачи данных PPM, S-bus, I-bus        наличие
1.22.           Кабель для симулятора        наличие
1.22.1.        Технические характеристики:        
1.22.2.        Совместимость с комплектом радиоаппаратуры управления        наличие
1.22.3.        Возможность подключения к компьютеру по интерфейсу USB        наличие
1.23.           Соединительный кабель для телеметрии и полетных контроллеров        наличие
1.23.1.        Технические характеристики:        
1.23.2.        Количество пин-соединений для подключения        Не менее 3
1.23.3.        Длина        Не менее 15 см
1.25.            Рама квадрокоптера        наличие
1.25.1.        Технические характеристики:        
1.25.2.        Материал рамы        карбон
1.25.3.        Количество составных частей        Не менее 10 шт
1.25.4.        Расстояние между центрами моторов        Не менее 235 мм
1.26.           Защита пропеллеров совместимая с рамой квадрокоптера        наличие
1.26.1.        Технические характеристики:        
1.26.2.        Материал защиты пропеллеров        поликарбонат
1.26.3.        Количество составных частей        Не менее 24 шт
1.26.4.        Габаритные размеры собранной защиты        Не менее 355х355 мм
1.27.           Комплект крепежа необходимый для сборки квадрокоптера        наличие
1.27.1.        Технические характеристики:        
1.27.2.        Саморез 2х5 черный        Не менее 10 шт
1.27.3.        Винт М3х6 ISO 7380 10.9 черный        Не менее 20 шт
1.27.4.        Винт М3х8 ISO 7380 10.9 черный        Не менее 30 шт
1.27.5.        Винт М3х10 ISO 7380 10.9 черный        Не менее 70 шт
1.27.6.        Гайки стальная c нейлоновой вставкой М3 DIN985        Не менее 45 шт
1.27.7.        Гайка нейлоновая  М3  (черная)        Не менее 10 шт
1.27.8.        Стойки нейлоновая HTS-306 (черная)        Не менее 20 шт
1.27.9.        Стойки нейлоновая HTP-320 (черная)        Не менее 10 шт
1.27.10.        Стойки нейлоновая HTP-315 (черная)        Не менее 5 шт
1.27.11.        Стойки нейлоновая HTP-330 (черная)        Не менее 15 шт
1.27.12.        Стойки нейлоновая HTP-340 (черная)        Не менее 25 шт
1.27.13.        Стойка демпферная М3х6         Не менее 4 шт
1.27.14.        Стойка аллюминиевая L-40мм (черная)        Не менее 4 шт
1.27.15.        Резиновые проставки для ног (шайбы)        Не менее 6 шт
1.27.16.        Клейкая лента двусторонняя, 3М (квадрат)        Не менее 6 шт
1.27.17.        Ремешок для батареи, 200 мм        Не менее 2 шт
1.27.18.        Велкро-липучка        Не менее 10см
1.27.19.        Крепеж, стяжка кабельная пластиковая неразъемная 2,5х120мм (черная)        Не менее 25 шт
1.38.            Провод медный многожильный с силиконовой изоляцией, 16 AWG красный+черный        наличие
1.38.1.        Технические характеристики:        
1.38.2.        Калибр провода        Не менее 16 AWG
1.38.3.        Длина        Не менее 100 см
1.39.           Провод медный многожильный с силиконовой изоляцией, 30 AWG красный+черный        наличие
1.39.1.        Технические характеристики:        
1.39.2.        Калибр провода        Не менее 30 AWG
1.39.3.        Длина        Не менее 100см
1.40.         Разъёмы силовые, JST male/female        наличие
1.40.1.      Технические характеристики:        
1.40.2.      Максимальная токопроводимость        Не менее 3 ампера
1.41.         Разъёмы силовые, MR30 male/female        наличие
1.41.1.      Технические характеристики:        
1.41.2.      Максимальная токопроводимость        Не менее 30 ампер
1.42.         Разъёмы силовые, XT30 male/female        наличие
1.42.1.      Технические характеристики:        
1.42.2.      Максимальная токопроводимость        Не менее 30 ампер
1.43.          Комплект проводов для полетного контроллера COEX Pix        наличие
1.48.         Саморез 2х10 черный        Не менее 10 шт
Батарейки АА (пальчиковые) не менее 4 шт</t>
  </si>
  <si>
    <t>Улитка, 1 м</t>
  </si>
  <si>
    <t xml:space="preserve"> Литиевая аккумуляторная батарея LiPo 4S</t>
  </si>
  <si>
    <t>2200 (или 2300) mAh, не менее 45С</t>
  </si>
  <si>
    <t>850 mAh</t>
  </si>
  <si>
    <t xml:space="preserve">  Зарядное устройство  </t>
  </si>
  <si>
    <t>Выходная мощность       - не менее 30 Ватт
Максимальное напряжение заряда        Не менее 16,8 Вольт;  Входное напряжение 100 - 240 В наличие
Ток заряда минимальный 0,5 А; Ток заряда максимальный 2,5 А
Разъем для зарядки JST-XH 5 pin и JST-XH 4 pin        наличие</t>
  </si>
  <si>
    <t>Одноплатный микрокомпьютер</t>
  </si>
  <si>
    <t>Технические характеристики:        
1.10.2.        Тактовая частота процессора        Не менее 1,5 ГГц
1.10.3.        Количество ядер        Не менее 4 ядра
1.10.4.        Возможность подключения камеры по CSI порту        наличие
1.10.5.        Оперативная память        Не менее 2 Гб
1.10.6.        USB порты        Не менее 4 шт
1.10.7.        Возможность подключения по bluetooth        наличие</t>
  </si>
  <si>
    <t xml:space="preserve"> Камера c шлейфом для однопалатного компьютера        </t>
  </si>
  <si>
    <t>Технические характеристики:        
1.11.2.        Угол обзора камеры        Не менее 140 градусов
1.11.3        Разрешение камеры        Не менее 5 Мп</t>
  </si>
  <si>
    <t xml:space="preserve">Лазерный дальномер        </t>
  </si>
  <si>
    <t>Технические характеристики:        
1.12.2.        Дальность измерения расстояния        Не менее 400 см
1.12.3.        Возможность подключения по интерфейсу i2c        наличие</t>
  </si>
  <si>
    <t xml:space="preserve">Плата микроконтроллера  </t>
  </si>
  <si>
    <t>Технические характеристики:        
1.14.2.        Флэш-память        Не менее 16 Кб
1.14.3.        Тип процессора ATMega 168        наличие
1.14.4.        Тактовая частота        Не менее 16 МГц</t>
  </si>
  <si>
    <t>Комплект соединительных проводов для Arduino и макетных плат</t>
  </si>
  <si>
    <t>Технические характеристики:        
1.24.2.        Длина        Не менее 20 см
1.24.3.        Тип соединения мама-папа, папа-папа, папа-мама -        наличие
1.24.4.        Количество проводов каждого типа        Не менее 5 шт</t>
  </si>
  <si>
    <t xml:space="preserve">FPV-Камера         </t>
  </si>
  <si>
    <t>Технические характеристики:        
1.29.2.        Разрешение        Не менее 1200 TVL
1.29.3.        Угол обзора камеры        Не менее 125 градусов
1.29.4        Отображение телеметрии        наличие</t>
  </si>
  <si>
    <t xml:space="preserve">FPV-Передатчик        </t>
  </si>
  <si>
    <t xml:space="preserve"> Технические характеристики:        
1.30.2.        Частота        Не менее 5,8 G
1.30.3.        Количество каналов        Не менее 48 шт
1.30.4.        Максимальное входное напряжение        Не менее 5 В
1.30.5.        Максимальная выходная мощность        Не менее 200 МВт</t>
  </si>
  <si>
    <t>FPV-Шлем (или FPV-очки)</t>
  </si>
  <si>
    <t>Технические характеристики:        
1.31.2.        Разрешение экрана        Не менее 854х480
1.31.3.        Диагональ экрана        Не менее 5 дюймов
1.31.4.        Количество каналов        Не менее 40 шт
1.31.5.        Количество антенн с различными диаграммами направленности        Не менее 2 шт
1.31.6.        Функция записи видео на флеш-карту        наличие</t>
  </si>
  <si>
    <t xml:space="preserve"> Захват механический</t>
  </si>
  <si>
    <t>комплект печатных деталей        наличие
1.32.1.        Технические характеристики:        
1.32.2.        Габаритные размеры предмета, который возможно захватить        Не менее 65 мм
1.33.           Сервопривод         наличие
1.33.1        Технические характеристики:        
1.33.2.        Крутящий момент        Не менее 2,3 кг/см
1.33.3.        Максимальное рабочее напряжение        Не менее 6 Вольт</t>
  </si>
  <si>
    <t xml:space="preserve">Магнитный электрозахват         </t>
  </si>
  <si>
    <t xml:space="preserve">Максимальная масса удержания предмета        Не менее 100 гр </t>
  </si>
  <si>
    <t xml:space="preserve">Паяльник с подставкой       </t>
  </si>
  <si>
    <t>Технические характеристики:        
1.35.2.        Мощность        Не менее 60 Вт
1.35.3.        Возможность регулировки температуры        наличие</t>
  </si>
  <si>
    <t xml:space="preserve">Комплект ручного инструмента        </t>
  </si>
  <si>
    <t>Технические характеристики:        
1.36.2         Отвертка под шестигранник 2мм        наличие
1.36.3.        Ключ шестигранный 2мм        наличие
1.36.4.        Отвертка торцевая 5.5мм (под м3)        наличие
1.36.5.        Отвертка PH1        наличие
1.36.6.        Бокорезы        наличие
1.36.7.        Ключ для пропеллеров        наличие</t>
  </si>
  <si>
    <t>Запасной картридж для МФУ</t>
  </si>
  <si>
    <t>Совместимый с МФУ</t>
  </si>
  <si>
    <t>металическая на ножке</t>
  </si>
  <si>
    <t>пластиковая на 50 л</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</si>
  <si>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</si>
  <si>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</si>
  <si>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</si>
  <si>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</si>
  <si>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</si>
  <si>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</si>
  <si>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</si>
  <si>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</si>
  <si>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</si>
  <si>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Мониторинг</t>
  </si>
  <si>
    <t>Выполнение мониторинга объекта</t>
  </si>
  <si>
    <t>И</t>
  </si>
  <si>
    <t>Заявка в Федеральное агентство воздушного транспорта сформирована</t>
  </si>
  <si>
    <t>За каждую ошибку "- 10%" от максимального балла</t>
  </si>
  <si>
    <t>Дополнительное оборудование установлено</t>
  </si>
  <si>
    <t>Дополнительное оборудование настроено</t>
  </si>
  <si>
    <t>коптер автономно зависает/летит на зачетной попытке</t>
  </si>
  <si>
    <t>Участник приступил к зачетной попытке</t>
  </si>
  <si>
    <t>Коптер взлетел в автономном режиме</t>
  </si>
  <si>
    <t>Прилетел в зону мониторинга</t>
  </si>
  <si>
    <t>Коптер не вышел из строя во время зачетной попытки</t>
  </si>
  <si>
    <t>не падал, не поврежден (учитываются любые повреждения)</t>
  </si>
  <si>
    <t>Коптер произвёл мониторинг заданной локации</t>
  </si>
  <si>
    <t>Отсутствуют касания сетки, пола</t>
  </si>
  <si>
    <t>любое касание вычет 0,1</t>
  </si>
  <si>
    <t>Программа для мониторинга написана</t>
  </si>
  <si>
    <t>Программа сохранена в указанной папке в соответствии с КЗ</t>
  </si>
  <si>
    <t>сохранено в папке Мониторинг_Ф_И</t>
  </si>
  <si>
    <t>Название программы соответствует указанному в КЗ</t>
  </si>
  <si>
    <t>monitoring_F_I.py (либо скриншот blockly - monitoring_F_I.jpg)</t>
  </si>
  <si>
    <t>Видеофайл общего полета сохранен</t>
  </si>
  <si>
    <t>Видеофайл соответствует КЗ</t>
  </si>
  <si>
    <t>содержание видео: мониторинг заданной территориии</t>
  </si>
  <si>
    <t>Коптер произвел посадку в автономном режиме</t>
  </si>
  <si>
    <t>После мониторинга, в указанную точку</t>
  </si>
  <si>
    <t>Файл отчета сохранен в указанной папке в соответствии с КЗ</t>
  </si>
  <si>
    <t>Файл отчета назван в соответствии с КЗ</t>
  </si>
  <si>
    <t>Таблица в отчете сформирован в соответствии с КЗ</t>
  </si>
  <si>
    <t>Присутствуют все фото ТС согласно КЗ</t>
  </si>
  <si>
    <t>10 ТС. За каждое отсутствующее в таблице ТС -10%</t>
  </si>
  <si>
    <t>Присутствуют все описания ТС согласно КЗ</t>
  </si>
  <si>
    <t>10 описаний За каждое отсутствующее или некорректное описание -10%</t>
  </si>
  <si>
    <t>Цвет ТС определен корректно</t>
  </si>
  <si>
    <t>10 ТС, За каждый отсутствующий или некорректный цвет -10%</t>
  </si>
  <si>
    <t>Изображения ориентированы горизонтально</t>
  </si>
  <si>
    <t>За каждую ошибку вычитается пропорционально</t>
  </si>
  <si>
    <t>В отчете присутствует схема объекта</t>
  </si>
  <si>
    <t>наличие маркировки участков на схеме</t>
  </si>
  <si>
    <t>Схема корректна</t>
  </si>
  <si>
    <t>10 участков с соответствующей маркировкой, за каждый отсутствующий или некорректный -10%</t>
  </si>
  <si>
    <t>На схеме отмечены найденные ТС</t>
  </si>
  <si>
    <t>10 ТС отмечены на схеме согласно нумерации в таблице участника, за каждый отсутствующий или неверный-10%</t>
  </si>
  <si>
    <t>С</t>
  </si>
  <si>
    <t>Все изображения в отчете носят информативный характер</t>
  </si>
  <si>
    <t>на изображении невозможно идентифицировать искомый объект</t>
  </si>
  <si>
    <t>объект идентифицируется, но изображение имеет дефекты; изображение объекта занимает не менее 50% кадра</t>
  </si>
  <si>
    <t>объект идентифицируется однозначно, изображение не имеет дефектов; изображение объекта занимает не менее 75% кадра</t>
  </si>
  <si>
    <t>объект идентифицируется однозначно, изображение не имеет дефектов, художественная съёмка с применением фильтров; изображение объекта занимает не менее 95% кадра</t>
  </si>
  <si>
    <t>Порядок на рабочем месте</t>
  </si>
  <si>
    <t>Не убрано, не выключены электроприборы</t>
  </si>
  <si>
    <t>Чисто, все электроприборы выключены</t>
  </si>
  <si>
    <t>Чистота рабочего места превышает технологические стандарты</t>
  </si>
  <si>
    <t>Технологический прорыв в уборке рабочего места</t>
  </si>
  <si>
    <t>Б</t>
  </si>
  <si>
    <t xml:space="preserve">FPV пилотирование </t>
  </si>
  <si>
    <t>Настройка FPV системы</t>
  </si>
  <si>
    <t>Светодиодная индикация присутствует </t>
  </si>
  <si>
    <t>Светодиодная индикация настроена согласно КЗ</t>
  </si>
  <si>
    <t>Канал видеопередатчика выставлен согласно КЗ</t>
  </si>
  <si>
    <t>Мощность видеопередатчика выставлена согласно КЗ</t>
  </si>
  <si>
    <t>При зачетной попытке все элементы закреплены надежно</t>
  </si>
  <si>
    <t>Трасса1 в Lift off пройдена за наименьшее время</t>
  </si>
  <si>
    <t>Оценка = Макс.балл* (1-(t - tmin)/(tmax-tmin)), Оценка&lt;=Макс.балл, t - время участника, tmax - максимальное время прохождения трассы, tmin - минимальное время прохождение трассы экспертом</t>
  </si>
  <si>
    <t>Трасса2 в Lift off пройдена за наименьшее время</t>
  </si>
  <si>
    <t>Полет в режиме FPV</t>
  </si>
  <si>
    <t>Прохождение препятствий (трасса 1)</t>
  </si>
  <si>
    <t>суммарно на всей трассе; Оценка = Макс.балл* (n /Nmax), Оценка&lt;=Макс.балл, n - количество элементов трассы, пройденных участником, Nmax - максимальное количество элементов трассы</t>
  </si>
  <si>
    <t>Трасса 1 пройдена за наилучшее время</t>
  </si>
  <si>
    <t>Трасса 1 пройдена без единого касания</t>
  </si>
  <si>
    <t>Лучший круг Трассы 1 пройден за наименьшее время </t>
  </si>
  <si>
    <t>Прохождение препятствий (трасса 2)</t>
  </si>
  <si>
    <t>Трасса 2 пройдена за наилучшее время</t>
  </si>
  <si>
    <t>Трасса 2 пройдена без единого касания</t>
  </si>
  <si>
    <t>Лучший круг Трассы 2 пройден за наименьшее время </t>
  </si>
  <si>
    <t>Посадка в точку H</t>
  </si>
  <si>
    <t>в двух трассах; вычет 50% за неточную посадку в любой из двух</t>
  </si>
  <si>
    <t>По окончанию полетов дрон не повреждён</t>
  </si>
  <si>
    <t>Имеет значительные повреждения, не ремонтопригоден либо не может быть отремонтирован в течение короткого времени</t>
  </si>
  <si>
    <t>имеет незначительные повреждения, можно летать</t>
  </si>
  <si>
    <t>Коптер не имеет повреждений</t>
  </si>
  <si>
    <t>Характеристики коптера были улучшены во время полета</t>
  </si>
  <si>
    <t>Соблюдение ТБ при монтаже</t>
  </si>
  <si>
    <t>Соблюдение ТБ при полетах</t>
  </si>
  <si>
    <t>В</t>
  </si>
  <si>
    <t>Диагностика и ремонт БПЛА</t>
  </si>
  <si>
    <t>Поиск и устранение неисправностей</t>
  </si>
  <si>
    <t>Однозначное понимание с использованием терминологии, указаны разъемы подключения (при необходимости). Вычет за ошибку пропорционально количеству неисправностей.</t>
  </si>
  <si>
    <t>Неисправность №1 устранена</t>
  </si>
  <si>
    <t>Неисправность №2 устранена</t>
  </si>
  <si>
    <t>Неисправность №3 устранена</t>
  </si>
  <si>
    <t>Неисправность №4 устранена</t>
  </si>
  <si>
    <t>Неисправность №5 устранена</t>
  </si>
  <si>
    <t>Неисправность №6 устранена</t>
  </si>
  <si>
    <t>Неисправность №7 устранена</t>
  </si>
  <si>
    <t>Неисправность №8 устранена</t>
  </si>
  <si>
    <t>Неисправность №9 устранена</t>
  </si>
  <si>
    <t>Неисправность №10 устранена</t>
  </si>
  <si>
    <t>Модуль выполнен за наименьшее время</t>
  </si>
  <si>
    <t>&lt;=1 час- 1 балл; 1 - 1,5 часа - 0,5 балла</t>
  </si>
  <si>
    <t>Корректность заполнения дефектной ведомости</t>
  </si>
  <si>
    <t>Присутствуют существенные недостатки описания формулировок</t>
  </si>
  <si>
    <t>Отсутствуют существенные недостатки в описание формулировок. Четкое понимание что нужно сделать</t>
  </si>
  <si>
    <t>Описание соответствует установленным стандартам и в определенной степени превосходит их</t>
  </si>
  <si>
    <t>Отличная исключительная работа</t>
  </si>
  <si>
    <t>Устранены недостатки конструкции</t>
  </si>
  <si>
    <t>Присутствуют существенные недостатки конструкции</t>
  </si>
  <si>
    <t>Отсутствуют существенные недостатки конструкции. Отстутствуют элементы, способные попасть под винт.</t>
  </si>
  <si>
    <t>Недостатков в конструкции не обнаружено. Дрон приведен в вид, превышающий технологические стандарты</t>
  </si>
  <si>
    <t>Оптимальное расположение компонентов. Недостатков в конструкции не обнаружено. Совершен технологический прорыв</t>
  </si>
  <si>
    <t>Тестирование, полеты по трассе</t>
  </si>
  <si>
    <t>Взлёт осуществлён</t>
  </si>
  <si>
    <t>опорные элементы оторвались от земли</t>
  </si>
  <si>
    <t>Коптер поднялся на высоту не менее 1 м</t>
  </si>
  <si>
    <t>Коптер находится в воздухе 10 с и более</t>
  </si>
  <si>
    <t xml:space="preserve">Прохождение элементов на трассе </t>
  </si>
  <si>
    <t>Отсутствуют касания земли, сетки, элементов</t>
  </si>
  <si>
    <t>Посадка произведена в заданную область</t>
  </si>
  <si>
    <t>Посадка произведена в точку Н</t>
  </si>
  <si>
    <t>Соблюдение ТБ при устранении неисправностей</t>
  </si>
  <si>
    <t>Подбор комплектующих</t>
  </si>
  <si>
    <t>Сформирован список комплектующих</t>
  </si>
  <si>
    <t>Характеристики комплектующих указаны верно</t>
  </si>
  <si>
    <t>вычет за ошибку Макс.балл/n, где n = количество комплектующих * кол-во характеристик</t>
  </si>
  <si>
    <t>Комплектующие подобраны корректно</t>
  </si>
  <si>
    <t>вычет за ошибку Макс.балл/n, где n = количество комплектующих в ТЗ</t>
  </si>
  <si>
    <t>Приведены верные объяснения подбора</t>
  </si>
  <si>
    <t>вычет за отсутствие пояснения или ошибку Макс.балл/n, где n = количество комплектующих в ТЗ</t>
  </si>
  <si>
    <t>Время полета рассчитано верно</t>
  </si>
  <si>
    <t>вычет за ошибку при расчётах: Макс.балл/n, где n = количество параметров расчета; верный ответ при отсутствии расчета - вычет 90%</t>
  </si>
  <si>
    <t>Комплектующие подобраны оптимально</t>
  </si>
  <si>
    <t>Комплектующие не подобраны либо сборка неработоспособна</t>
  </si>
  <si>
    <t>Сборка работоспособна, но эффективность может быть улучшена путем замены комплектующих</t>
  </si>
  <si>
    <t>Недостатков в конструкции не обнаружено. Сборка работоспособна и эффективна.</t>
  </si>
  <si>
    <t>Оптимальный подбор компонентов. Недостатков в конструкции не обнаружено. Совершен технологический прорыв</t>
  </si>
  <si>
    <t>Г</t>
  </si>
  <si>
    <t>Разработка узла коптера</t>
  </si>
  <si>
    <t>Разработка и моделирование узла коптера</t>
  </si>
  <si>
    <t>Выгружено в формате .stl</t>
  </si>
  <si>
    <t>Сохранено в исходном формате</t>
  </si>
  <si>
    <t>Присутствует файл сборка</t>
  </si>
  <si>
    <t>Названия файлов соответствуют предложенной терминологии</t>
  </si>
  <si>
    <t>Наличие скриншота места крепления узла с заданным по ТЗ</t>
  </si>
  <si>
    <t>Место и способ крепления не противоречат ТЗ</t>
  </si>
  <si>
    <t>Наличие скрина слайсинга модели</t>
  </si>
  <si>
    <t>Схема размещения элементов при печати</t>
  </si>
  <si>
    <t>Единицы измерения .stl при экспорте указаны верно</t>
  </si>
  <si>
    <t>Толщина стенки не менее 1.0 мм</t>
  </si>
  <si>
    <t>Габаритные размеры узла совпадают с указанными в КЗ</t>
  </si>
  <si>
    <t>В сборке присутствуют габаритные представления компонентов, заданных в КЗ</t>
  </si>
  <si>
    <t>отсутствие элемента - вычет пропорционально общему кол-ву выданных компонентов</t>
  </si>
  <si>
    <t>Предусмотрено подключение узла к коптеру</t>
  </si>
  <si>
    <t>предусмотрен вывод проводов подключения либо доступ к разъёму</t>
  </si>
  <si>
    <t>Наличие чертежа узла</t>
  </si>
  <si>
    <t>Рабочий чертеж модели разработанного узла с тремя видами</t>
  </si>
  <si>
    <t>Присутствует изометрия разработанного узла на рабочем чертеже</t>
  </si>
  <si>
    <t>Указаны габаритные размеры разработанного узла</t>
  </si>
  <si>
    <t>Указаны монтажные размеры</t>
  </si>
  <si>
    <t>Отсутствие дублирующих размеров на рабочем чертеже</t>
  </si>
  <si>
    <t>Основная надпись заполнена</t>
  </si>
  <si>
    <t>наименование, материал, масштаб, ФИО, дата - вычет 10% за ошибку</t>
  </si>
  <si>
    <t>Наличие видеовизуализации</t>
  </si>
  <si>
    <t>При созданной модели</t>
  </si>
  <si>
    <t>Видеовизуализация соответствует ТЗ</t>
  </si>
  <si>
    <t>Наличие схемы узла</t>
  </si>
  <si>
    <t>Наличие пояснительной записки</t>
  </si>
  <si>
    <t>Наличие полупрозрачных грузов</t>
  </si>
  <si>
    <t>Габаритные блоки выданных элементов обозначены оранжевым цветом</t>
  </si>
  <si>
    <t>электронных компонентов</t>
  </si>
  <si>
    <t>Аккуратность выполнения чертежа (виды, оси, размеры, подписи)</t>
  </si>
  <si>
    <t>перегруженность чертежа (виды, разрезы, размеры, пунктиры)</t>
  </si>
  <si>
    <t>лишние размеры, неправильно указаны от базовых поверхностей, пунктиры</t>
  </si>
  <si>
    <t>чертеж не перегружен, но имееются некоторые лишние виды или размеры</t>
  </si>
  <si>
    <t>чертеж имеет минимальное необходимое наполнение для полного понимания, идеальное описание</t>
  </si>
  <si>
    <t>Оценка информативности визуализации</t>
  </si>
  <si>
    <t>непонятно зачем делалось</t>
  </si>
  <si>
    <t>однозначно видны НЕ все детали сборки (минимализм)</t>
  </si>
  <si>
    <t>однозначно видны все детали сборки</t>
  </si>
  <si>
    <t>предыдущие + визуальной эстетичный вид, присутствует дополнительный функционал, либо особенность, не оговоренная в ТЗ, но рекомендованная разработчиком (в пояснительнй записке) (есть описание в записке + присутствует в модели)</t>
  </si>
  <si>
    <t>Особенности разработанного узла, описанные в пояснительной записке</t>
  </si>
  <si>
    <t>никаких особенностей</t>
  </si>
  <si>
    <t>есть незначительное</t>
  </si>
  <si>
    <t>дает потенциональное преимущество</t>
  </si>
  <si>
    <t>такого еще никто не предлагал, революционный апгрейд</t>
  </si>
  <si>
    <t>Эстетика модели</t>
  </si>
  <si>
    <t>Модель выглядит не эстетично</t>
  </si>
  <si>
    <t>Модель пропорциональна, способна выполнять заявленный функционал</t>
  </si>
  <si>
    <t>Модель в целом эстетична, общий дизайн коптера не учтён</t>
  </si>
  <si>
    <t>Модель выглядит гармонично, является логичным продолжением дизайна коптера</t>
  </si>
  <si>
    <t>Наполнение (содержание) пояснительной записки</t>
  </si>
  <si>
    <t>Содержание отсутствует</t>
  </si>
  <si>
    <t>Содержание несет информативный характер</t>
  </si>
  <si>
    <t>Содержание несет информативный характер, подробную инструкцию</t>
  </si>
  <si>
    <t>такого еще никто не предлагал, революционный прорыв</t>
  </si>
  <si>
    <t>Оценка информативности схемы узла</t>
  </si>
  <si>
    <t>Схема отсутствует</t>
  </si>
  <si>
    <t>Схема несет информативный характер</t>
  </si>
  <si>
    <t>Информативность схемы превосходит индустриальные стандарты</t>
  </si>
  <si>
    <t>Д</t>
  </si>
  <si>
    <t>Изготовление узла коптера</t>
  </si>
  <si>
    <t>Изготовление и монтаж узла коптера</t>
  </si>
  <si>
    <t>Узел установлен на коптер</t>
  </si>
  <si>
    <t>Все электронные компоненты установлены в корпус</t>
  </si>
  <si>
    <t>Выполнена демонстрация работоспособности узла на рабочем месте</t>
  </si>
  <si>
    <t>при выполнении демонстрации работоспособности схемы узла без установки на коптер вычет -50%; должен быть продемонстрирован основной функционал узла</t>
  </si>
  <si>
    <t>Индикация работы механизма продемонстрирована на рабочем месте</t>
  </si>
  <si>
    <t xml:space="preserve">при выполнении демонстрации работоспособности схемы узла без установки на коптер вычет -50%; при частичном срабатывании индикации вычет пропорционально кол-ву </t>
  </si>
  <si>
    <t>Дополнительный функционал продемонстрирован на рабочем месте</t>
  </si>
  <si>
    <t>при выполнении демонстрации работоспособности схемы узла без установки на коптер вычет -50%; при частичном срабатывании доп.функционала вычет пропорционально кол-ву функций</t>
  </si>
  <si>
    <t>ТБ в процессе монтажа соблюдена</t>
  </si>
  <si>
    <t>Тестовый полет выполнен</t>
  </si>
  <si>
    <t>В каждой зоне произведено срабатывание устройства</t>
  </si>
  <si>
    <t xml:space="preserve">при отсутствии срабатывания в любой из зон вычет пропорционально количеству зон </t>
  </si>
  <si>
    <t>При активации устройство выполняет функционал согласно КЗ</t>
  </si>
  <si>
    <t>пропорционально срабатыванию функционала согласно КЗ</t>
  </si>
  <si>
    <t>Корректная принципиальная схема устройства представлена</t>
  </si>
  <si>
    <t>Скетч написан и загружается без ошибок</t>
  </si>
  <si>
    <t>сохранен файл скетча</t>
  </si>
  <si>
    <t>Наличие инструкции по эксплуатации</t>
  </si>
  <si>
    <t>Наполнение (содержание) инструкции по эксплуатации</t>
  </si>
  <si>
    <t>Финишная обработка поверхностей изготовленных элементов</t>
  </si>
  <si>
    <t>Поверхности обработаны некачественно: артефакты, заусенцы, шероховатости</t>
  </si>
  <si>
    <t>Удалены артефакты. Поверхность в целом ровная.</t>
  </si>
  <si>
    <t>Поверхности без заусенцев. Удалены артефакты.</t>
  </si>
  <si>
    <t>Поверхности без заусенцев и шероховатостей. Удалены артефакты.Изделие не отличимо от отлитого.</t>
  </si>
  <si>
    <t>Надёжность фиксации монтажа крепления к узлу коптера</t>
  </si>
  <si>
    <t>Узел закреплён ненадёжно, легко смещается.</t>
  </si>
  <si>
    <t>Узел закреплён, но при длительной эксплуатации может смещаться.</t>
  </si>
  <si>
    <t>Крепление не смещается. Элементы крепежа подобраны не оптимально.</t>
  </si>
  <si>
    <t>Крепление не смещается при воздействии и перемещении. Крепёж подобран оптимально.Места крепления не заметны, поломка в соединении невозможна.</t>
  </si>
  <si>
    <t>Конструктивно предусмотренная защита компонентов при падении</t>
  </si>
  <si>
    <t>Не предусмотрена</t>
  </si>
  <si>
    <t>Имеется в целом, но есть недочеты</t>
  </si>
  <si>
    <t>Надежно защищает компоненты от падения, аналогично выпускаемым на рынок защитным кейсам</t>
  </si>
  <si>
    <t>Надежно защищает компоненты от падения, аналогично выпускаемым на рынок защитным кейсам и по некоторым характеристикам превосходит их</t>
  </si>
  <si>
    <t>Совпадение сопрягаемых поверхностей крепления корпуса</t>
  </si>
  <si>
    <t>Не совпадают.</t>
  </si>
  <si>
    <t>Совпали после дополнительной обработки.</t>
  </si>
  <si>
    <t>Совпали после незначительной обработки.</t>
  </si>
  <si>
    <t>Совпали без дополнительной обработки, Крепежные элементы свободно входят, при этом отсутствует люфт. Лучше, чем у выпускаемых в отрасли моделях</t>
  </si>
  <si>
    <t>Удобный доступ к разъему(ам)</t>
  </si>
  <si>
    <t>Нет доступа к разъему</t>
  </si>
  <si>
    <t>доступ имеется, но изредка возникают особенности</t>
  </si>
  <si>
    <t>Простой и легкий доступ</t>
  </si>
  <si>
    <t>Автоматизировано, происходит без участия человека.</t>
  </si>
  <si>
    <t>После полета компоненты не потеряли первоначальную фиксацию</t>
  </si>
  <si>
    <t>Компоненты не закреплены</t>
  </si>
  <si>
    <t>Частично закреплены</t>
  </si>
  <si>
    <t>Все закреплено</t>
  </si>
  <si>
    <t>Все закреплено и идеально уложено</t>
  </si>
  <si>
    <t>Все электронные компоненты находятся внутри корпуса</t>
  </si>
  <si>
    <t>Элементы не закреплены</t>
  </si>
  <si>
    <t>Элементы закреплены надежно</t>
  </si>
  <si>
    <t>Элементы расположены оптимально</t>
  </si>
  <si>
    <t>Идеальное расположение с кабельменеджментом</t>
  </si>
  <si>
    <t>Рабочее место не убрано</t>
  </si>
  <si>
    <t>Некоторое количество мусора или не полностью сложены инструменты.</t>
  </si>
  <si>
    <t>Отсутствие мусора. Инструменты сложены. Паяльное оборудование, термопистолет и светильник выключены.</t>
  </si>
  <si>
    <t>Отсутствие мусора. Инструменты сложены. Электроприборы выключены.Технологический прорыв в уборке</t>
  </si>
  <si>
    <t>Е</t>
  </si>
  <si>
    <t>Эксплуатация полезной нагрузки</t>
  </si>
  <si>
    <t>Установка и настройка захвата</t>
  </si>
  <si>
    <t>Мехнический или электромагнитный захват установлен</t>
  </si>
  <si>
    <t>Механический или электромагнитный захват настроен</t>
  </si>
  <si>
    <t>Индикация установлена на коптер</t>
  </si>
  <si>
    <t>Установлено 2 типа захвата</t>
  </si>
  <si>
    <t>Механический и электромагнитный захват настроен</t>
  </si>
  <si>
    <t>Индикация срабатывает согласно КЗ</t>
  </si>
  <si>
    <t>Захват и перенос грузов</t>
  </si>
  <si>
    <t>Индикация срабатывает при захвате груза во время полетов</t>
  </si>
  <si>
    <t>Коптер захватил грузы из зоны 1</t>
  </si>
  <si>
    <t>3 груза по 0,2; вычет пропорционально количеству грузов</t>
  </si>
  <si>
    <t>Коптер захватил грузы из зоны 2</t>
  </si>
  <si>
    <t>3 груза по 0,3; вычет пропорционально количеству грузов</t>
  </si>
  <si>
    <t>Коптер захватил грузы из зоны 3</t>
  </si>
  <si>
    <t>3 груза по 0,4; вычет пропорционально количеству грузов</t>
  </si>
  <si>
    <t>Коптер захватил грузы из зоны 4</t>
  </si>
  <si>
    <t>3 груза по 0,5; вычет пропорционально количеству грузов</t>
  </si>
  <si>
    <t>Коптер перенес грузы через препятствие</t>
  </si>
  <si>
    <t>большое кольцо - 0,1; малое кольцо- 0,15; вычет пропорционально количеству грузов</t>
  </si>
  <si>
    <t>Коптер доставил грузы из зоны 1 в зоны выгрузки</t>
  </si>
  <si>
    <t xml:space="preserve">начисление за выгрузку обратно пропорционально размеру отверстия грузоприёмника (0.1-0.2-0.3) </t>
  </si>
  <si>
    <t>Коптер доставил грузы из зоны 2 в зоны выгрузки</t>
  </si>
  <si>
    <t>Коптер доставил грузы из зоны 3 в зоны выгрузки</t>
  </si>
  <si>
    <t>Коптер доставил грузы из зоны 4 в зоны выгрузки</t>
  </si>
  <si>
    <t>Касания элементов трассы и сетки отсутствуют</t>
  </si>
  <si>
    <t>при полёте с грузом</t>
  </si>
  <si>
    <t>Посадка совершена в точку посадачной зоны</t>
  </si>
  <si>
    <t>посадка на малую площадку</t>
  </si>
  <si>
    <t>Ж</t>
  </si>
  <si>
    <t>Беспилотник самолетного типа</t>
  </si>
  <si>
    <t>Эксплуатация беспилотника самолётного типа</t>
  </si>
  <si>
    <t>Представление на установление временного режима сформировано</t>
  </si>
  <si>
    <t>Подача плана полета</t>
  </si>
  <si>
    <t>заявление на согласование с органами местного самоуправления</t>
  </si>
  <si>
    <t>Предполетная подготовка БВС произведена</t>
  </si>
  <si>
    <t>согласно инструкции изготовителя; вычет пропорционально количеству ошибок</t>
  </si>
  <si>
    <t>Соблюдение ТБ при предполетной подготовке</t>
  </si>
  <si>
    <t>Выполнение полетного задания</t>
  </si>
  <si>
    <t>вычет пропорционально количеству ошибок</t>
  </si>
  <si>
    <t>Соблюдение ТБ при полете</t>
  </si>
  <si>
    <t xml:space="preserve">WP файл выгружен в папку </t>
  </si>
  <si>
    <t>из Mission Planner</t>
  </si>
  <si>
    <t>Точка посадки не противоречит ТЗ</t>
  </si>
  <si>
    <t>проверяется в Mission Planner (+ возможен скриншот)</t>
  </si>
  <si>
    <t>Точка взлёта не противоречит ТЗ</t>
  </si>
  <si>
    <t>Время съёмки соответствует возможностям БВС</t>
  </si>
  <si>
    <t>Площадь съёмки соответствует ТЗ</t>
  </si>
  <si>
    <t>Высота полёта не противоречит ТЗ</t>
  </si>
  <si>
    <t>Правильно указана камера (скрин)</t>
  </si>
  <si>
    <t>скриншот</t>
  </si>
  <si>
    <t>Траектория полёта при съёмке выбрана верно</t>
  </si>
  <si>
    <t>проверяется в Mission Planner (+ возможен скриншот) grid</t>
  </si>
  <si>
    <t>Посадка выполнена с учетом типа БВС</t>
  </si>
  <si>
    <t>Raspberry и  camera установлена на дрон. Проверяется перед полетом</t>
  </si>
  <si>
    <t xml:space="preserve"> на видео участника присутствует местность мониторинга</t>
  </si>
  <si>
    <t/>
  </si>
  <si>
    <t>Перечень профессиональных задач</t>
  </si>
  <si>
    <t>Эксплуатация и обслуживание функционального оборудования полезной нагрузки беспилотного воздушного судна, систем передачи и обработки информации, а также систем крепления внешних грузов</t>
  </si>
  <si>
    <t>Сборка узлов беспилотного воздушного судна с максимальной взлетной массой 10 килограммов и менее</t>
  </si>
  <si>
    <t>OSD  настроено согласно КЗ</t>
  </si>
  <si>
    <t>Вычет 0,1 за любое из перечисленных нарушений:
Работа при неисправности инструмента и оборудования 
Отсутствие халата, очков во время работы (пайка, использование бокорезов, плоскогубцев, режущего инструмента) 
Отсутствие перчаток во время работы использования режущего инструмента
Включенное паяльное оборудование при отсутствии участника на рабочем месте более 3 минут 
Включенное оборудование по завершении работ и покидании рабочего места
Наличие напитков на рабочем месте в открытых емкостях
Игнорирование поврежденной изоляции на элементах коптера                                       Пайка элементов с подключенным питанием                                              Пайка без дымоуловителя</t>
  </si>
  <si>
    <t>Вычет 0,1 за любое из перечисленных нарушений:
Подключен АКБ вне полетной зоны на коптер с установленными пропеллерами
Полеты вне полетной зоны
Полеты в полетной зоне при нахождении там людей
Отключение АКБ от коптера «на весу» и/или  «в охапке»                                Повреждение/отсечение проводов/элементов (в том числе АКБ) вследствие их попадания в область вращения пропеллеров
Просадка АКБ ниже 3.5 В на банку
Заряд радиоаппаратуры менее 30%                Вход с пультом в полетную зону                    Нарушение порядка включения или выключения коптера</t>
  </si>
  <si>
    <t>Узлы неисправностей  указаны верно</t>
  </si>
  <si>
    <t>Неисправности  описаны верно</t>
  </si>
  <si>
    <t>Способы устранения неисправностей  описаны верно</t>
  </si>
  <si>
    <t>Балл выставляется пропорционально в зависимости от кол-ва элементов трассы  (1 круг, 10 элементов) -10%  за непройденный элемент</t>
  </si>
  <si>
    <t>Вычет 0,1 за любое из перечисленных нарушений:
Работа при неисправности инструмента и оборудования 
Отсутствие халата, очков во время работы (пайка, использование бокорезов, плоскогубцев, режущего инструмента) 
Отсутствие перчаток во время работы использования режущего инструмента
Включенное паяльное оборудование при отсутствии участника на рабочем месте более 3 минут 
Включенное оборудование по завершении работ и покидании рабочего места
Наличие напитков на рабочем месте в открытых емкостях
Игнорирование поврежденной изоляции на элементах коптера                                       Пайка элементов с подключенным питанием                                                   Пайка без дымоуловителя</t>
  </si>
  <si>
    <t>Наличие  мест креплений под заданные в КЗ элементы</t>
  </si>
  <si>
    <t>Вычет 0,1 за любое из перечисленных нарушений:
Работа при неисправности инструмента и оборудования 
Отсутствие халата, очков во время работы (пайка, использование бокорезов, плоскогубцев, режущего инструмента) 
Отсутствие перчаток во время работы использования режущего инструмента
Включенное паяльное оборудование при отсутствии участника на рабочем месте более 3 минут 
Включенное оборудование по завершении работ и покидании рабочего места
Наличие напитков на рабочем месте в открытых емкостях
Игнорирование поврежденной изоляции на элементах коптера                                       Пайка элементов с подключенным питанием                                             Пайка без дымоуловителя</t>
  </si>
  <si>
    <t>продемонстрировано  на рабочем месте</t>
  </si>
  <si>
    <t>продемонстрирована  на рабочем месте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</si>
</sst>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9]General"/>
  </numFmts>
  <fonts count="62">
    <font>
      <sz val="11"/>
      <color theme="1"/>
      <name val="Calibri"/>
      <scheme val="minor"/>
    </font>
    <font>
      <u/>
      <sz val="11"/>
      <color theme="10"/>
      <name val="Calibri"/>
      <scheme val="minor"/>
    </font>
    <font>
      <sz val="11"/>
      <color theme="1"/>
      <name val="Times New Roman"/>
    </font>
    <font>
      <b/>
      <sz val="14"/>
      <color theme="1"/>
      <name val="Times New Roman"/>
    </font>
    <font>
      <sz val="14"/>
      <color theme="1"/>
      <name val="Times New Roman"/>
    </font>
    <font>
      <sz val="10"/>
      <color theme="1"/>
      <name val="Times New Roman"/>
    </font>
    <font>
      <sz val="10"/>
      <color indexed="64"/>
      <name val="Times New Roman"/>
    </font>
    <font>
      <b/>
      <sz val="10"/>
      <color indexed="64"/>
      <name val="Times New Roman"/>
    </font>
    <font>
      <sz val="12"/>
      <color theme="1"/>
      <name val="Times New Roman"/>
    </font>
    <font>
      <b/>
      <sz val="12"/>
      <color indexed="17"/>
      <name val="Times New Roman"/>
    </font>
    <font>
      <b/>
      <sz val="12"/>
      <color indexed="64"/>
      <name val="Times New Roman"/>
    </font>
    <font>
      <sz val="12"/>
      <color indexed="64"/>
      <name val="Times New Roman"/>
    </font>
    <font>
      <b/>
      <sz val="12"/>
      <name val="Times New Roman"/>
    </font>
    <font>
      <sz val="16"/>
      <color theme="1"/>
      <name val="Times New Roman"/>
    </font>
    <font>
      <sz val="16"/>
      <color indexed="64"/>
      <name val="Times New Roman"/>
    </font>
    <font>
      <b/>
      <sz val="16"/>
      <color rgb="FF00B050"/>
      <name val="Times New Roman"/>
    </font>
    <font>
      <sz val="10"/>
      <name val="Times New Roman"/>
    </font>
    <font>
      <sz val="12"/>
      <name val="Times New Roman"/>
    </font>
    <font>
      <b/>
      <sz val="10"/>
      <color theme="1"/>
      <name val="Times New Roman"/>
    </font>
    <font>
      <b/>
      <sz val="10"/>
      <name val="Times New Roman"/>
    </font>
    <font>
      <sz val="12"/>
      <color indexed="5"/>
      <name val="Times New Roman"/>
    </font>
    <font>
      <b/>
      <sz val="11"/>
      <color theme="1"/>
      <name val="Calibri"/>
      <scheme val="minor"/>
    </font>
    <font>
      <i/>
      <sz val="11"/>
      <color indexed="2"/>
      <name val="Calibri"/>
      <scheme val="minor"/>
    </font>
    <font>
      <b/>
      <sz val="11"/>
      <name val="Calibri"/>
      <scheme val="minor"/>
    </font>
    <font>
      <i/>
      <sz val="12"/>
      <color indexed="2"/>
      <name val="Times New Roman"/>
    </font>
    <font>
      <sz val="11"/>
      <color theme="1"/>
      <name val="Calibri"/>
      <scheme val="minor"/>
    </font>
    <font>
      <sz val="12"/>
      <color indexed="2"/>
      <name val="Times New Roman"/>
    </font>
    <font>
      <sz val="12"/>
      <color rgb="FF00B050"/>
      <name val="Times New Roman"/>
    </font>
    <font>
      <b/>
      <i/>
      <sz val="14"/>
      <color theme="1"/>
      <name val="Times New Roman"/>
    </font>
    <font>
      <u/>
      <sz val="14"/>
      <color theme="10"/>
      <name val="Times New Roman"/>
      <family val="1"/>
      <charset val="204"/>
    </font>
    <font>
      <b/>
      <sz val="14"/>
      <color theme="1"/>
      <name val="Times New Roman"/>
      <family val="1"/>
      <charset val="204"/>
    </font>
    <font>
      <sz val="14"/>
      <color theme="1"/>
      <name val="Times New Roman"/>
      <family val="1"/>
      <charset val="204"/>
    </font>
    <font>
      <b/>
      <sz val="12"/>
      <color theme="1"/>
      <name val="Times New Roman"/>
      <family val="1"/>
      <charset val="204"/>
    </font>
    <font>
      <b/>
      <sz val="12"/>
      <color indexed="2"/>
      <name val="Times New Roman"/>
      <family val="1"/>
      <charset val="204"/>
    </font>
    <font>
      <sz val="12"/>
      <name val="Times New Roman"/>
      <family val="1"/>
      <charset val="204"/>
    </font>
    <font>
      <i/>
      <sz val="12"/>
      <color indexed="63"/>
      <name val="Times New Roman"/>
      <family val="1"/>
      <charset val="204"/>
    </font>
    <font>
      <sz val="12"/>
      <color theme="1"/>
      <name val="Times New Roman"/>
      <family val="1"/>
      <charset val="204"/>
    </font>
    <font>
      <sz val="12"/>
      <color indexed="63"/>
      <name val="Times New Roman"/>
      <family val="1"/>
      <charset val="204"/>
    </font>
    <font>
      <sz val="12"/>
      <color indexed="64"/>
      <name val="Times New Roman"/>
      <family val="1"/>
      <charset val="204"/>
    </font>
    <font>
      <sz val="12"/>
      <color rgb="FF555555"/>
      <name val="Times New Roman"/>
      <family val="1"/>
      <charset val="204"/>
    </font>
    <font>
      <b/>
      <sz val="12"/>
      <color rgb="FF555555"/>
      <name val="Times New Roman"/>
      <family val="1"/>
      <charset val="204"/>
    </font>
    <font>
      <b/>
      <sz val="14"/>
      <name val="Times New Roman"/>
      <family val="1"/>
      <charset val="204"/>
    </font>
    <font>
      <sz val="14"/>
      <name val="Times New Roman"/>
      <family val="1"/>
      <charset val="204"/>
    </font>
    <font>
      <sz val="10"/>
      <color rgb="FF000000"/>
      <name val="Times New Roman"/>
      <family val="1"/>
    </font>
    <font>
      <sz val="10"/>
      <color theme="1"/>
      <name val="Times New Roman"/>
      <family val="1"/>
    </font>
    <font>
      <sz val="11"/>
      <name val="Calibri"/>
      <family val="2"/>
      <charset val="204"/>
      <scheme val="minor"/>
    </font>
    <font>
      <sz val="11"/>
      <name val="Times New Roman"/>
      <family val="1"/>
      <charset val="204"/>
    </font>
    <font>
      <sz val="10"/>
      <name val="Times New Roman"/>
      <family val="1"/>
    </font>
    <font>
      <sz val="10"/>
      <name val="&quot;Times New Roman&quot;"/>
      <charset val="204"/>
    </font>
    <font>
      <sz val="10"/>
      <name val="Times New Roman"/>
      <family val="1"/>
      <charset val="204"/>
    </font>
    <font>
      <sz val="11"/>
      <color theme="1"/>
      <name val="Times New Roman"/>
      <family val="1"/>
      <charset val="204"/>
    </font>
    <font>
      <sz val="10"/>
      <color theme="1"/>
      <name val="Times New Roman"/>
      <family val="1"/>
      <charset val="204"/>
    </font>
    <font>
      <sz val="10"/>
      <color rgb="FF000000"/>
      <name val="Times New Roman"/>
      <family val="1"/>
      <charset val="204"/>
    </font>
    <font>
      <b/>
      <sz val="12"/>
      <color theme="0"/>
      <name val="Calibri"/>
      <family val="2"/>
      <charset val="204"/>
      <scheme val="minor"/>
    </font>
    <font>
      <b/>
      <sz val="14"/>
      <color theme="1"/>
      <name val="Calibri"/>
      <family val="2"/>
      <charset val="204"/>
      <scheme val="minor"/>
    </font>
    <font>
      <sz val="10"/>
      <color theme="1"/>
      <name val="Arial"/>
      <family val="2"/>
      <charset val="204"/>
    </font>
    <font>
      <sz val="10"/>
      <name val="Arial"/>
      <family val="2"/>
      <charset val="204"/>
    </font>
    <font>
      <sz val="12"/>
      <color indexed="64"/>
      <name val="Calibri"/>
      <family val="2"/>
      <charset val="204"/>
      <scheme val="minor"/>
    </font>
    <font>
      <sz val="12"/>
      <name val="Calibri"/>
      <family val="2"/>
      <charset val="204"/>
      <scheme val="minor"/>
    </font>
    <font>
      <sz val="10"/>
      <color indexed="64"/>
      <name val="Arial"/>
      <family val="2"/>
      <charset val="204"/>
    </font>
    <font>
      <b/>
      <sz val="12"/>
      <color theme="1"/>
      <name val="Calibri"/>
      <family val="2"/>
      <charset val="204"/>
      <scheme val="minor"/>
    </font>
    <font>
      <u/>
      <sz val="14"/>
      <color theme="10"/>
      <name val="Calibri"/>
      <family val="2"/>
      <charset val="204"/>
      <scheme val="minor"/>
    </font>
  </fonts>
  <fills count="24">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theme="0" tint="-0.34998626667073579"/>
      </patternFill>
    </fill>
    <fill>
      <patternFill patternType="solid">
        <fgColor theme="0"/>
        <bgColor theme="0"/>
      </patternFill>
    </fill>
    <fill>
      <patternFill patternType="solid">
        <fgColor indexed="43"/>
        <bgColor indexed="43"/>
      </patternFill>
    </fill>
    <fill>
      <patternFill patternType="solid">
        <fgColor theme="9" tint="0.39997558519241921"/>
        <bgColor theme="9" tint="0.39997558519241921"/>
      </patternFill>
    </fill>
    <fill>
      <patternFill patternType="solid">
        <fgColor theme="9" tint="0.79998168889431442"/>
        <bgColor theme="9" tint="0.79998168889431442"/>
      </patternFill>
    </fill>
    <fill>
      <patternFill patternType="solid">
        <fgColor indexed="65"/>
      </patternFill>
    </fill>
    <fill>
      <patternFill patternType="solid">
        <fgColor theme="0" tint="-4.9989318521683403E-2"/>
        <bgColor theme="0" tint="-4.9989318521683403E-2"/>
      </patternFill>
    </fill>
    <fill>
      <patternFill patternType="solid">
        <fgColor theme="0" tint="-0.14999847407452621"/>
        <bgColor theme="0" tint="-0.14999847407452621"/>
      </patternFill>
    </fill>
    <fill>
      <patternFill patternType="solid">
        <fgColor theme="9" tint="0.79998168889431442"/>
        <bgColor rgb="FFE2EFD9"/>
      </patternFill>
    </fill>
    <fill>
      <patternFill patternType="solid">
        <fgColor theme="9" tint="0.79998168889431442"/>
        <bgColor rgb="FFFEF2CB"/>
      </patternFill>
    </fill>
    <fill>
      <patternFill patternType="solid">
        <fgColor theme="9" tint="0.79998168889431442"/>
        <bgColor rgb="FFFFF2CC"/>
      </patternFill>
    </fill>
    <fill>
      <patternFill patternType="solid">
        <fgColor theme="7" tint="0.79998168889431442"/>
        <bgColor theme="7" tint="0.79998168889431442"/>
      </patternFill>
    </fill>
    <fill>
      <patternFill patternType="solid">
        <fgColor theme="7" tint="0.79998168889431442"/>
        <bgColor rgb="FFE2EFD9"/>
      </patternFill>
    </fill>
    <fill>
      <patternFill patternType="solid">
        <fgColor theme="7" tint="0.79998168889431442"/>
        <bgColor theme="9" tint="0.79998168889431442"/>
      </patternFill>
    </fill>
    <fill>
      <patternFill patternType="solid">
        <fgColor theme="0"/>
        <bgColor rgb="FF3C78D8"/>
      </patternFill>
    </fill>
    <fill>
      <patternFill patternType="solid">
        <fgColor rgb="FFFFFFFF"/>
        <bgColor rgb="FFFFFFFF"/>
      </patternFill>
    </fill>
    <fill>
      <patternFill patternType="solid">
        <fgColor theme="0"/>
        <bgColor indexed="64"/>
      </patternFill>
    </fill>
    <fill>
      <patternFill patternType="solid">
        <fgColor theme="0"/>
        <bgColor rgb="FF38761D"/>
      </patternFill>
    </fill>
    <fill>
      <patternFill patternType="solid">
        <fgColor theme="4" tint="-0.249977111117893"/>
        <bgColor theme="4" tint="-0.249977111117893"/>
      </patternFill>
    </fill>
    <fill>
      <patternFill patternType="solid">
        <fgColor theme="8" tint="0.79998168889431442"/>
        <bgColor theme="8" tint="0.79998168889431442"/>
      </patternFill>
    </fill>
  </fills>
  <borders count="23">
    <border>
      <left/>
      <right/>
      <top/>
      <bottom/>
      <diagonal/>
    </border>
    <border>
      <left style="thin">
        <color auto="1"/>
      </left>
      <right style="thin">
        <color auto="1"/>
      </right>
      <top style="thin">
        <color auto="1"/>
      </top>
      <bottom style="thin">
        <color auto="1"/>
      </bottom>
      <diagonal/>
    </border>
    <border>
      <left style="thick">
        <color auto="1"/>
      </left>
      <right/>
      <top/>
      <bottom/>
      <diagonal/>
    </border>
    <border>
      <left style="thick">
        <color auto="1"/>
      </left>
      <right/>
      <top style="thick">
        <color auto="1"/>
      </top>
      <bottom/>
      <diagonal/>
    </border>
    <border>
      <left/>
      <right/>
      <top style="thick">
        <color auto="1"/>
      </top>
      <bottom style="thin">
        <color auto="1"/>
      </bottom>
      <diagonal/>
    </border>
    <border>
      <left/>
      <right style="thin">
        <color auto="1"/>
      </right>
      <top style="thick">
        <color auto="1"/>
      </top>
      <bottom/>
      <diagonal/>
    </border>
    <border>
      <left style="thick">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thick">
        <color auto="1"/>
      </left>
      <right/>
      <top/>
      <bottom style="thin">
        <color auto="1"/>
      </bottom>
      <diagonal/>
    </border>
    <border>
      <left/>
      <right style="medium">
        <color indexed="64"/>
      </right>
      <top/>
      <bottom/>
      <diagonal/>
    </border>
  </borders>
  <cellStyleXfs count="6">
    <xf numFmtId="0" fontId="0" fillId="0" borderId="0"/>
    <xf numFmtId="0" fontId="25" fillId="2" borderId="0" applyNumberFormat="0" applyBorder="0" applyProtection="0"/>
    <xf numFmtId="0" fontId="25" fillId="3" borderId="0" applyNumberFormat="0" applyBorder="0" applyProtection="0"/>
    <xf numFmtId="0" fontId="1" fillId="0" borderId="0" applyNumberFormat="0" applyFill="0" applyBorder="0" applyProtection="0"/>
    <xf numFmtId="0" fontId="25" fillId="0" borderId="0"/>
    <xf numFmtId="0" fontId="45" fillId="0" borderId="0"/>
  </cellStyleXfs>
  <cellXfs count="400">
    <xf numFmtId="0" fontId="0" fillId="0" borderId="0" xfId="0"/>
    <xf numFmtId="0" fontId="2" fillId="0" borderId="1" xfId="0" applyFont="1" applyBorder="1" applyAlignment="1">
      <alignment horizontal="center"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3" borderId="1" xfId="2" applyFont="1" applyBorder="1" applyAlignment="1">
      <alignment horizontal="center" vertical="top"/>
    </xf>
    <xf numFmtId="0" fontId="4" fillId="0" borderId="1" xfId="0" applyFont="1" applyBorder="1" applyAlignment="1">
      <alignment horizontal="center" vertical="top"/>
    </xf>
    <xf numFmtId="0" fontId="5" fillId="0" borderId="0" xfId="0" applyFont="1"/>
    <xf numFmtId="0" fontId="6" fillId="0" borderId="2"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xf numFmtId="0" fontId="5" fillId="4" borderId="11" xfId="0" applyFont="1" applyFill="1" applyBorder="1"/>
    <xf numFmtId="0" fontId="13" fillId="0" borderId="0" xfId="0" applyFont="1"/>
    <xf numFmtId="0" fontId="15" fillId="4" borderId="14" xfId="0" applyFont="1" applyFill="1" applyBorder="1" applyAlignment="1">
      <alignment horizontal="center" vertical="top" wrapText="1"/>
    </xf>
    <xf numFmtId="0" fontId="7" fillId="0" borderId="1" xfId="0" applyFont="1" applyBorder="1" applyAlignment="1">
      <alignment horizontal="center" vertical="center" wrapText="1"/>
    </xf>
    <xf numFmtId="0" fontId="18" fillId="5" borderId="0" xfId="0" applyFont="1" applyFill="1" applyAlignment="1">
      <alignment horizontal="center" vertical="center"/>
    </xf>
    <xf numFmtId="0" fontId="18" fillId="5" borderId="1" xfId="0" applyFont="1" applyFill="1" applyBorder="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top" wrapText="1"/>
    </xf>
    <xf numFmtId="0" fontId="6" fillId="0" borderId="1" xfId="0" applyFont="1" applyBorder="1" applyAlignment="1">
      <alignment horizontal="center" vertical="center" wrapText="1"/>
    </xf>
    <xf numFmtId="0" fontId="6" fillId="8" borderId="8" xfId="0" applyFont="1" applyFill="1" applyBorder="1" applyAlignment="1">
      <alignment vertical="top" wrapText="1"/>
    </xf>
    <xf numFmtId="0" fontId="5" fillId="8" borderId="1" xfId="0" applyFont="1" applyFill="1" applyBorder="1"/>
    <xf numFmtId="0" fontId="5" fillId="8" borderId="1" xfId="0" applyFont="1" applyFill="1" applyBorder="1" applyAlignment="1">
      <alignment vertical="top" wrapText="1"/>
    </xf>
    <xf numFmtId="0" fontId="5" fillId="8" borderId="1" xfId="0" applyFont="1" applyFill="1" applyBorder="1" applyAlignment="1">
      <alignment vertical="center" wrapText="1"/>
    </xf>
    <xf numFmtId="0" fontId="19" fillId="0" borderId="1" xfId="0" applyFont="1" applyBorder="1" applyAlignment="1">
      <alignment horizontal="center" vertical="top" wrapText="1"/>
    </xf>
    <xf numFmtId="0" fontId="6" fillId="8" borderId="20" xfId="0" applyFont="1" applyFill="1" applyBorder="1" applyAlignment="1">
      <alignment vertical="top" wrapText="1"/>
    </xf>
    <xf numFmtId="0" fontId="5" fillId="8" borderId="8" xfId="0" applyFont="1" applyFill="1" applyBorder="1"/>
    <xf numFmtId="0" fontId="6" fillId="8" borderId="1" xfId="0" applyFont="1" applyFill="1" applyBorder="1" applyAlignment="1">
      <alignment vertical="top" wrapText="1"/>
    </xf>
    <xf numFmtId="0" fontId="18" fillId="5" borderId="17" xfId="0" applyFont="1" applyFill="1" applyBorder="1" applyAlignment="1">
      <alignment horizontal="center" vertical="center"/>
    </xf>
    <xf numFmtId="0" fontId="18" fillId="8" borderId="1" xfId="0" applyFont="1" applyFill="1" applyBorder="1" applyAlignment="1">
      <alignment horizontal="center" vertical="center"/>
    </xf>
    <xf numFmtId="0" fontId="16" fillId="0" borderId="17" xfId="0" applyFont="1" applyBorder="1" applyAlignment="1">
      <alignment horizontal="center" vertical="top" wrapText="1"/>
    </xf>
    <xf numFmtId="0" fontId="7" fillId="0" borderId="17"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top" wrapText="1"/>
    </xf>
    <xf numFmtId="0" fontId="2" fillId="0" borderId="0" xfId="0" applyFont="1"/>
    <xf numFmtId="0" fontId="8" fillId="0" borderId="0" xfId="0" applyFont="1" applyAlignment="1">
      <alignment vertical="center"/>
    </xf>
    <xf numFmtId="0" fontId="6" fillId="0" borderId="1" xfId="0" applyFont="1" applyBorder="1" applyAlignment="1">
      <alignment vertical="top" wrapText="1"/>
    </xf>
    <xf numFmtId="0" fontId="5" fillId="0" borderId="17" xfId="0" applyFont="1" applyBorder="1"/>
    <xf numFmtId="0" fontId="8" fillId="0" borderId="1" xfId="0" applyFont="1" applyBorder="1" applyAlignment="1">
      <alignment vertical="top" wrapText="1"/>
    </xf>
    <xf numFmtId="0" fontId="0" fillId="0" borderId="1" xfId="0" applyBorder="1"/>
    <xf numFmtId="0" fontId="21" fillId="10" borderId="1" xfId="0" applyFont="1" applyFill="1" applyBorder="1" applyAlignment="1">
      <alignment horizontal="center" vertical="center" wrapText="1"/>
    </xf>
    <xf numFmtId="0" fontId="21" fillId="10" borderId="8" xfId="0" applyFont="1" applyFill="1" applyBorder="1" applyAlignment="1">
      <alignment horizontal="center" vertical="center" wrapText="1"/>
    </xf>
    <xf numFmtId="0" fontId="22" fillId="0" borderId="1" xfId="0" applyFont="1" applyBorder="1" applyAlignment="1">
      <alignment horizontal="center" vertical="center"/>
    </xf>
    <xf numFmtId="0" fontId="22" fillId="0" borderId="8" xfId="0" applyFont="1" applyBorder="1" applyAlignment="1">
      <alignment horizontal="center" vertical="center" wrapText="1"/>
    </xf>
    <xf numFmtId="0" fontId="22" fillId="0" borderId="0" xfId="0" applyFont="1" applyAlignment="1">
      <alignment horizontal="center" vertical="center"/>
    </xf>
    <xf numFmtId="0" fontId="22" fillId="0" borderId="0" xfId="0" applyFont="1" applyAlignment="1">
      <alignment horizontal="center" vertical="center" wrapText="1"/>
    </xf>
    <xf numFmtId="0" fontId="21" fillId="11"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3" fillId="11" borderId="1" xfId="0" applyFont="1" applyFill="1" applyBorder="1" applyAlignment="1">
      <alignment horizontal="center" vertical="center" wrapText="1"/>
    </xf>
    <xf numFmtId="0" fontId="22" fillId="11" borderId="1" xfId="0" applyFont="1" applyFill="1" applyBorder="1" applyAlignment="1">
      <alignment vertical="center" wrapText="1"/>
    </xf>
    <xf numFmtId="0" fontId="21" fillId="0" borderId="0" xfId="0" applyFont="1"/>
    <xf numFmtId="0" fontId="0" fillId="0" borderId="0" xfId="0" applyAlignment="1">
      <alignment horizontal="center"/>
    </xf>
    <xf numFmtId="0" fontId="3" fillId="0" borderId="0" xfId="0" applyFont="1"/>
    <xf numFmtId="0" fontId="3" fillId="10" borderId="1" xfId="0" applyFont="1" applyFill="1" applyBorder="1" applyAlignment="1">
      <alignment horizontal="center" vertical="center"/>
    </xf>
    <xf numFmtId="0" fontId="3" fillId="10" borderId="1" xfId="0" applyFont="1" applyFill="1" applyBorder="1" applyAlignment="1">
      <alignment horizontal="center" vertical="center" wrapText="1"/>
    </xf>
    <xf numFmtId="0" fontId="24" fillId="0" borderId="1" xfId="0" applyFont="1" applyBorder="1" applyAlignment="1">
      <alignment horizontal="left" vertical="top" wrapText="1"/>
    </xf>
    <xf numFmtId="0" fontId="24" fillId="0" borderId="1" xfId="0" applyFont="1" applyBorder="1" applyAlignment="1">
      <alignment horizontal="center" vertical="top" wrapText="1"/>
    </xf>
    <xf numFmtId="0" fontId="8" fillId="0" borderId="1" xfId="0" applyFont="1" applyBorder="1" applyAlignment="1">
      <alignment horizontal="center" vertical="top" wrapText="1"/>
    </xf>
    <xf numFmtId="0" fontId="8" fillId="0" borderId="1" xfId="0" applyFont="1" applyBorder="1" applyAlignment="1">
      <alignment horizontal="left" vertical="top" wrapText="1"/>
    </xf>
    <xf numFmtId="0" fontId="24" fillId="0" borderId="1" xfId="0" applyFont="1" applyBorder="1" applyAlignment="1">
      <alignment vertical="top" wrapText="1"/>
    </xf>
    <xf numFmtId="0" fontId="16" fillId="0" borderId="1" xfId="0" applyFont="1" applyBorder="1" applyAlignment="1">
      <alignment horizontal="center" vertical="center" wrapText="1"/>
    </xf>
    <xf numFmtId="0" fontId="11" fillId="8" borderId="1" xfId="0" applyFont="1" applyFill="1" applyBorder="1" applyAlignment="1">
      <alignment wrapText="1"/>
    </xf>
    <xf numFmtId="0" fontId="11" fillId="8" borderId="1" xfId="0" applyFont="1" applyFill="1" applyBorder="1" applyAlignment="1">
      <alignment horizontal="left" vertical="top" wrapText="1"/>
    </xf>
    <xf numFmtId="0" fontId="4" fillId="8" borderId="1" xfId="0" applyFont="1" applyFill="1" applyBorder="1" applyAlignment="1">
      <alignment horizontal="center" vertical="top" wrapText="1"/>
    </xf>
    <xf numFmtId="0" fontId="4" fillId="12" borderId="1" xfId="0" applyFont="1" applyFill="1" applyBorder="1" applyAlignment="1">
      <alignment horizontal="center" vertical="top" wrapText="1"/>
    </xf>
    <xf numFmtId="0" fontId="2" fillId="12" borderId="1" xfId="0" applyFont="1" applyFill="1" applyBorder="1" applyAlignment="1">
      <alignment horizontal="center" vertical="top"/>
    </xf>
    <xf numFmtId="0" fontId="2" fillId="14" borderId="1" xfId="0" applyFont="1" applyFill="1" applyBorder="1" applyAlignment="1">
      <alignment horizontal="center" vertical="top"/>
    </xf>
    <xf numFmtId="0" fontId="11" fillId="8" borderId="0" xfId="0" applyFont="1" applyFill="1" applyAlignment="1">
      <alignment vertical="top" wrapText="1"/>
    </xf>
    <xf numFmtId="0" fontId="2" fillId="13" borderId="1" xfId="0" applyFont="1" applyFill="1" applyBorder="1" applyAlignment="1">
      <alignment vertical="top"/>
    </xf>
    <xf numFmtId="0" fontId="11" fillId="15" borderId="1" xfId="0" applyFont="1" applyFill="1" applyBorder="1" applyAlignment="1">
      <alignment wrapText="1"/>
    </xf>
    <xf numFmtId="0" fontId="11" fillId="15" borderId="1" xfId="0" applyFont="1" applyFill="1" applyBorder="1" applyAlignment="1">
      <alignment vertical="top" wrapText="1"/>
    </xf>
    <xf numFmtId="0" fontId="4" fillId="15" borderId="1" xfId="0" applyFont="1" applyFill="1" applyBorder="1" applyAlignment="1">
      <alignment horizontal="center" vertical="top" wrapText="1"/>
    </xf>
    <xf numFmtId="0" fontId="4" fillId="16" borderId="1" xfId="0" applyFont="1" applyFill="1" applyBorder="1" applyAlignment="1">
      <alignment horizontal="center" vertical="top" wrapText="1"/>
    </xf>
    <xf numFmtId="0" fontId="2" fillId="16" borderId="1" xfId="0" applyFont="1" applyFill="1" applyBorder="1" applyAlignment="1">
      <alignment horizontal="center" vertical="top"/>
    </xf>
    <xf numFmtId="0" fontId="2" fillId="2" borderId="1" xfId="2" applyFont="1" applyFill="1" applyBorder="1" applyAlignment="1">
      <alignment horizontal="center" vertical="top"/>
    </xf>
    <xf numFmtId="0" fontId="2" fillId="2" borderId="1" xfId="1" applyFont="1" applyFill="1" applyBorder="1" applyAlignment="1">
      <alignment horizontal="center" vertical="top"/>
    </xf>
    <xf numFmtId="0" fontId="29" fillId="8" borderId="1" xfId="3" applyFont="1" applyFill="1" applyBorder="1" applyAlignment="1">
      <alignment horizontal="center" vertical="top"/>
    </xf>
    <xf numFmtId="0" fontId="30" fillId="0" borderId="1" xfId="0" applyFont="1" applyBorder="1" applyAlignment="1">
      <alignment horizontal="center" vertical="top" wrapText="1"/>
    </xf>
    <xf numFmtId="0" fontId="31" fillId="0" borderId="1" xfId="0" applyFont="1" applyBorder="1" applyAlignment="1">
      <alignment horizontal="center" vertical="top"/>
    </xf>
    <xf numFmtId="0" fontId="29" fillId="15" borderId="1" xfId="3" applyFont="1" applyFill="1" applyBorder="1" applyAlignment="1">
      <alignment horizontal="center" vertical="top"/>
    </xf>
    <xf numFmtId="0" fontId="30" fillId="0" borderId="1" xfId="0" applyFont="1" applyBorder="1" applyAlignment="1">
      <alignment horizontal="center" vertical="top"/>
    </xf>
    <xf numFmtId="0" fontId="29" fillId="17" borderId="1" xfId="3" applyFont="1" applyFill="1" applyBorder="1" applyAlignment="1">
      <alignment horizontal="center" vertical="top"/>
    </xf>
    <xf numFmtId="0" fontId="2" fillId="3" borderId="1" xfId="1" applyFont="1" applyFill="1" applyBorder="1" applyAlignment="1">
      <alignment horizontal="center" vertical="top"/>
    </xf>
    <xf numFmtId="0" fontId="35" fillId="0" borderId="0" xfId="0" applyFont="1" applyAlignment="1">
      <alignment vertical="top" wrapText="1"/>
    </xf>
    <xf numFmtId="0" fontId="36" fillId="0" borderId="0" xfId="0" applyFont="1" applyAlignment="1">
      <alignment vertical="top" wrapText="1"/>
    </xf>
    <xf numFmtId="0" fontId="32" fillId="0" borderId="1" xfId="0" applyFont="1" applyBorder="1" applyAlignment="1">
      <alignment horizontal="center" vertical="top" wrapText="1"/>
    </xf>
    <xf numFmtId="0" fontId="37" fillId="0" borderId="1" xfId="0" applyFont="1" applyBorder="1" applyAlignment="1">
      <alignment vertical="top" wrapText="1"/>
    </xf>
    <xf numFmtId="0" fontId="38" fillId="9" borderId="1" xfId="0" applyFont="1" applyFill="1" applyBorder="1" applyAlignment="1">
      <alignment vertical="top" wrapText="1"/>
    </xf>
    <xf numFmtId="0" fontId="36" fillId="0" borderId="1" xfId="0" applyFont="1" applyBorder="1" applyAlignment="1">
      <alignment vertical="top" wrapText="1"/>
    </xf>
    <xf numFmtId="0" fontId="38" fillId="0" borderId="1" xfId="0" applyFont="1" applyBorder="1" applyAlignment="1">
      <alignment vertical="top"/>
    </xf>
    <xf numFmtId="0" fontId="38" fillId="0" borderId="1" xfId="0" applyFont="1" applyBorder="1" applyAlignment="1">
      <alignment vertical="top" wrapText="1"/>
    </xf>
    <xf numFmtId="0" fontId="32" fillId="0" borderId="17" xfId="0" applyFont="1" applyBorder="1" applyAlignment="1">
      <alignment horizontal="center" vertical="top" wrapText="1"/>
    </xf>
    <xf numFmtId="0" fontId="38" fillId="9" borderId="7" xfId="0" applyFont="1" applyFill="1" applyBorder="1" applyAlignment="1">
      <alignment vertical="top" wrapText="1"/>
    </xf>
    <xf numFmtId="0" fontId="38" fillId="0" borderId="7" xfId="0" applyFont="1" applyBorder="1" applyAlignment="1">
      <alignment vertical="top" wrapText="1"/>
    </xf>
    <xf numFmtId="0" fontId="38" fillId="9" borderId="1" xfId="0" applyFont="1" applyFill="1" applyBorder="1" applyAlignment="1">
      <alignment vertical="center" wrapText="1"/>
    </xf>
    <xf numFmtId="0" fontId="36" fillId="0" borderId="7" xfId="0" applyFont="1" applyBorder="1" applyAlignment="1">
      <alignment vertical="top" wrapText="1"/>
    </xf>
    <xf numFmtId="0" fontId="41" fillId="0" borderId="1" xfId="0" applyFont="1" applyBorder="1" applyAlignment="1">
      <alignment horizontal="center" vertical="top" wrapText="1"/>
    </xf>
    <xf numFmtId="0" fontId="42" fillId="12" borderId="1" xfId="3" applyFont="1" applyFill="1" applyBorder="1" applyAlignment="1">
      <alignment horizontal="center" vertical="top" wrapText="1"/>
    </xf>
    <xf numFmtId="0" fontId="42" fillId="13" borderId="1" xfId="3" applyFont="1" applyFill="1" applyBorder="1" applyAlignment="1">
      <alignment horizontal="center" vertical="top" wrapText="1"/>
    </xf>
    <xf numFmtId="0" fontId="42" fillId="16" borderId="1" xfId="3" applyFont="1" applyFill="1" applyBorder="1" applyAlignment="1">
      <alignment horizontal="center" vertical="top" wrapText="1"/>
    </xf>
    <xf numFmtId="0" fontId="42" fillId="0" borderId="1" xfId="0" applyFont="1" applyBorder="1" applyAlignment="1">
      <alignment horizontal="center" vertical="top" wrapText="1"/>
    </xf>
    <xf numFmtId="0" fontId="7" fillId="0" borderId="8"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horizontal="center" vertical="top" wrapText="1"/>
    </xf>
    <xf numFmtId="0" fontId="7" fillId="0" borderId="20" xfId="0" applyFont="1" applyBorder="1" applyAlignment="1">
      <alignment horizontal="center" vertical="top" wrapText="1"/>
    </xf>
    <xf numFmtId="0" fontId="7" fillId="0" borderId="9" xfId="0" applyFont="1" applyBorder="1" applyAlignment="1">
      <alignment horizontal="center" vertical="top" wrapText="1"/>
    </xf>
    <xf numFmtId="0" fontId="6" fillId="0" borderId="8" xfId="0" applyFont="1" applyBorder="1" applyAlignment="1">
      <alignment vertical="top" wrapText="1"/>
    </xf>
    <xf numFmtId="0" fontId="6" fillId="0" borderId="20" xfId="0" applyFont="1" applyBorder="1" applyAlignment="1">
      <alignment vertical="top" wrapText="1"/>
    </xf>
    <xf numFmtId="0" fontId="6" fillId="0" borderId="9" xfId="0" applyFont="1" applyBorder="1" applyAlignment="1">
      <alignment vertical="top" wrapText="1"/>
    </xf>
    <xf numFmtId="0" fontId="6" fillId="0" borderId="8" xfId="0" applyFont="1" applyBorder="1" applyAlignment="1">
      <alignment horizontal="left" vertical="center" wrapText="1"/>
    </xf>
    <xf numFmtId="0" fontId="6" fillId="0" borderId="20" xfId="0" applyFont="1" applyBorder="1" applyAlignment="1">
      <alignment horizontal="left" vertical="center" wrapText="1"/>
    </xf>
    <xf numFmtId="0" fontId="6" fillId="0" borderId="9" xfId="0" applyFont="1" applyBorder="1" applyAlignment="1">
      <alignment horizontal="left" vertical="center" wrapText="1"/>
    </xf>
    <xf numFmtId="0" fontId="7" fillId="0" borderId="1" xfId="0" applyFont="1" applyBorder="1" applyAlignment="1">
      <alignment horizontal="center" vertical="center" wrapText="1"/>
    </xf>
    <xf numFmtId="0" fontId="5" fillId="4" borderId="11" xfId="0" applyFont="1" applyFill="1" applyBorder="1"/>
    <xf numFmtId="0" fontId="43" fillId="0" borderId="1" xfId="0" applyFont="1" applyBorder="1" applyAlignment="1">
      <alignment horizontal="left" vertical="top" wrapText="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44" fillId="5" borderId="1" xfId="0" applyFont="1" applyFill="1" applyBorder="1" applyAlignment="1">
      <alignment horizontal="left" vertical="top" wrapText="1"/>
    </xf>
    <xf numFmtId="0" fontId="44" fillId="0" borderId="1" xfId="0" applyFont="1" applyBorder="1" applyAlignment="1">
      <alignment vertical="top" wrapText="1"/>
    </xf>
    <xf numFmtId="0" fontId="43" fillId="0" borderId="1" xfId="0" applyFont="1" applyFill="1" applyBorder="1" applyAlignment="1">
      <alignment horizontal="left" vertical="top" wrapText="1"/>
    </xf>
    <xf numFmtId="0" fontId="46" fillId="0" borderId="1" xfId="5" applyFont="1" applyBorder="1" applyAlignment="1">
      <alignment horizontal="center" vertical="center"/>
    </xf>
    <xf numFmtId="0" fontId="47" fillId="18" borderId="1" xfId="0" applyFont="1" applyFill="1" applyBorder="1" applyAlignment="1">
      <alignment horizontal="left" vertical="center" wrapText="1"/>
    </xf>
    <xf numFmtId="0" fontId="47" fillId="18" borderId="1" xfId="0" applyFont="1" applyFill="1" applyBorder="1" applyAlignment="1">
      <alignment horizontal="left" vertical="top" wrapText="1"/>
    </xf>
    <xf numFmtId="0" fontId="47" fillId="0" borderId="1" xfId="0" applyFont="1" applyBorder="1" applyAlignment="1">
      <alignment horizontal="left" vertical="center" wrapText="1"/>
    </xf>
    <xf numFmtId="0" fontId="47" fillId="0" borderId="1" xfId="0" applyFont="1" applyBorder="1" applyAlignment="1">
      <alignment wrapText="1"/>
    </xf>
    <xf numFmtId="164" fontId="47" fillId="0" borderId="1" xfId="0" applyNumberFormat="1" applyFont="1" applyBorder="1" applyAlignment="1">
      <alignment vertical="top" wrapText="1"/>
    </xf>
    <xf numFmtId="0" fontId="47" fillId="0" borderId="1" xfId="0" applyFont="1" applyBorder="1" applyAlignment="1">
      <alignment horizontal="left" vertical="top" wrapText="1"/>
    </xf>
    <xf numFmtId="0" fontId="48" fillId="18" borderId="1" xfId="0" applyFont="1" applyFill="1" applyBorder="1" applyAlignment="1">
      <alignment vertical="top" wrapText="1"/>
    </xf>
    <xf numFmtId="0" fontId="44" fillId="0" borderId="1" xfId="0" applyFont="1" applyBorder="1" applyAlignment="1">
      <alignment wrapText="1"/>
    </xf>
    <xf numFmtId="0" fontId="44" fillId="19" borderId="1" xfId="0" applyFont="1" applyFill="1" applyBorder="1" applyAlignment="1">
      <alignment horizontal="left" vertical="top" wrapText="1"/>
    </xf>
    <xf numFmtId="0" fontId="46" fillId="5" borderId="1" xfId="0" applyFont="1" applyFill="1" applyBorder="1" applyAlignment="1">
      <alignment wrapText="1"/>
    </xf>
    <xf numFmtId="0" fontId="49" fillId="5" borderId="1" xfId="3" applyFont="1" applyFill="1" applyBorder="1" applyAlignment="1">
      <alignment horizontal="left" vertical="top" wrapText="1"/>
    </xf>
    <xf numFmtId="0" fontId="46" fillId="5" borderId="1" xfId="3" applyFont="1" applyFill="1" applyBorder="1" applyAlignment="1">
      <alignment horizontal="left" vertical="top" wrapText="1"/>
    </xf>
    <xf numFmtId="0" fontId="46" fillId="0" borderId="1" xfId="5" applyFont="1" applyBorder="1" applyAlignment="1">
      <alignment wrapText="1"/>
    </xf>
    <xf numFmtId="0" fontId="49" fillId="5" borderId="1" xfId="3" applyFont="1" applyFill="1" applyBorder="1" applyAlignment="1">
      <alignment wrapText="1"/>
    </xf>
    <xf numFmtId="0" fontId="46" fillId="0" borderId="1" xfId="3" applyFont="1" applyBorder="1" applyAlignment="1">
      <alignment wrapText="1"/>
    </xf>
    <xf numFmtId="0" fontId="49" fillId="0" borderId="1" xfId="3" applyFont="1" applyBorder="1" applyAlignment="1">
      <alignment wrapText="1"/>
    </xf>
    <xf numFmtId="0" fontId="50" fillId="0" borderId="1" xfId="0" applyFont="1" applyBorder="1" applyAlignment="1">
      <alignment wrapText="1"/>
    </xf>
    <xf numFmtId="0" fontId="44" fillId="5" borderId="1" xfId="0" applyFont="1" applyFill="1" applyBorder="1" applyAlignment="1">
      <alignment horizontal="left" wrapText="1"/>
    </xf>
    <xf numFmtId="0" fontId="46" fillId="0" borderId="1" xfId="5" applyFont="1" applyBorder="1" applyAlignment="1">
      <alignment horizontal="center" vertical="center" wrapText="1"/>
    </xf>
    <xf numFmtId="0" fontId="46" fillId="0" borderId="1" xfId="5" applyFont="1" applyFill="1" applyBorder="1" applyAlignment="1">
      <alignment horizontal="center" vertical="center" wrapText="1"/>
    </xf>
    <xf numFmtId="0" fontId="49" fillId="0" borderId="1" xfId="5" applyFont="1" applyBorder="1" applyAlignment="1">
      <alignment vertical="top"/>
    </xf>
    <xf numFmtId="0" fontId="49" fillId="0" borderId="1" xfId="5" applyFont="1" applyBorder="1" applyAlignment="1">
      <alignment vertical="top" wrapText="1"/>
    </xf>
    <xf numFmtId="0" fontId="51" fillId="0" borderId="1" xfId="0" applyFont="1" applyBorder="1" applyAlignment="1">
      <alignment horizontal="left" vertical="top" wrapText="1"/>
    </xf>
    <xf numFmtId="0" fontId="51" fillId="5" borderId="1" xfId="0" applyFont="1" applyFill="1" applyBorder="1" applyAlignment="1">
      <alignment vertical="top" wrapText="1"/>
    </xf>
    <xf numFmtId="0" fontId="44" fillId="0" borderId="17" xfId="0" applyFont="1" applyBorder="1" applyAlignment="1">
      <alignment vertical="top" wrapText="1"/>
    </xf>
    <xf numFmtId="0" fontId="46" fillId="0" borderId="17" xfId="5" applyFont="1" applyBorder="1" applyAlignment="1">
      <alignment vertical="center" wrapText="1"/>
    </xf>
    <xf numFmtId="0" fontId="46" fillId="0" borderId="1" xfId="5" applyFont="1" applyFill="1" applyBorder="1" applyAlignment="1">
      <alignment vertical="center" wrapText="1"/>
    </xf>
    <xf numFmtId="0" fontId="46" fillId="0" borderId="1" xfId="5" applyFont="1" applyFill="1" applyBorder="1" applyAlignment="1">
      <alignment vertical="top" wrapText="1"/>
    </xf>
    <xf numFmtId="0" fontId="46" fillId="0" borderId="7" xfId="5" applyFont="1" applyBorder="1" applyAlignment="1">
      <alignment vertical="center" wrapText="1"/>
    </xf>
    <xf numFmtId="0" fontId="46" fillId="0" borderId="17" xfId="5" applyFont="1" applyBorder="1" applyAlignment="1">
      <alignment horizontal="center" vertical="center"/>
    </xf>
    <xf numFmtId="0" fontId="46" fillId="0" borderId="1" xfId="5" applyFont="1" applyFill="1" applyBorder="1" applyAlignment="1">
      <alignment horizontal="center" vertical="center"/>
    </xf>
    <xf numFmtId="0" fontId="46" fillId="0" borderId="7" xfId="5" applyFont="1" applyBorder="1" applyAlignment="1">
      <alignment horizontal="center" vertical="center"/>
    </xf>
    <xf numFmtId="0" fontId="43" fillId="5" borderId="1" xfId="0" applyFont="1" applyFill="1" applyBorder="1" applyAlignment="1">
      <alignment horizontal="left" vertical="top" wrapText="1"/>
    </xf>
    <xf numFmtId="0" fontId="46" fillId="20" borderId="17" xfId="5" applyFont="1" applyFill="1" applyBorder="1" applyAlignment="1">
      <alignment horizontal="left" vertical="center" wrapText="1"/>
    </xf>
    <xf numFmtId="0" fontId="46" fillId="0" borderId="1" xfId="5" applyFont="1" applyFill="1" applyBorder="1" applyAlignment="1">
      <alignment horizontal="left" vertical="center" wrapText="1"/>
    </xf>
    <xf numFmtId="0" fontId="46" fillId="20" borderId="17" xfId="5" applyFont="1" applyFill="1" applyBorder="1"/>
    <xf numFmtId="0" fontId="49" fillId="0" borderId="1" xfId="5" applyFont="1" applyBorder="1" applyAlignment="1">
      <alignment horizontal="center" vertical="top" wrapText="1"/>
    </xf>
    <xf numFmtId="0" fontId="52" fillId="21" borderId="1" xfId="0" applyFont="1" applyFill="1" applyBorder="1" applyAlignment="1">
      <alignment horizontal="left" vertical="top" wrapText="1"/>
    </xf>
    <xf numFmtId="0" fontId="46" fillId="20" borderId="17" xfId="5" applyFont="1" applyFill="1" applyBorder="1" applyAlignment="1">
      <alignment horizontal="center" vertical="center" wrapText="1"/>
    </xf>
    <xf numFmtId="0" fontId="49" fillId="20" borderId="1" xfId="5" applyFont="1" applyFill="1" applyBorder="1"/>
    <xf numFmtId="0" fontId="49" fillId="20" borderId="1" xfId="5" applyFont="1" applyFill="1" applyBorder="1" applyAlignment="1">
      <alignment wrapText="1"/>
    </xf>
    <xf numFmtId="0" fontId="46" fillId="20" borderId="1" xfId="5" applyFont="1" applyFill="1" applyBorder="1" applyAlignment="1">
      <alignment horizontal="center" vertical="center"/>
    </xf>
    <xf numFmtId="0" fontId="46" fillId="20" borderId="1" xfId="5" applyFont="1" applyFill="1" applyBorder="1" applyAlignment="1">
      <alignment horizontal="left" vertical="center" wrapText="1"/>
    </xf>
    <xf numFmtId="0" fontId="46" fillId="0" borderId="1" xfId="5" applyFont="1" applyBorder="1"/>
    <xf numFmtId="0" fontId="46" fillId="0" borderId="1" xfId="5" applyFont="1" applyBorder="1" applyAlignment="1">
      <alignment vertical="center" wrapText="1"/>
    </xf>
    <xf numFmtId="0" fontId="46" fillId="20" borderId="1" xfId="5" applyFont="1" applyFill="1" applyBorder="1" applyAlignment="1">
      <alignment wrapText="1"/>
    </xf>
    <xf numFmtId="0" fontId="46" fillId="20" borderId="1" xfId="5" applyFont="1" applyFill="1" applyBorder="1" applyAlignment="1">
      <alignment horizontal="center" vertical="center" wrapText="1"/>
    </xf>
    <xf numFmtId="0" fontId="46" fillId="20" borderId="1" xfId="5" applyFont="1" applyFill="1" applyBorder="1"/>
    <xf numFmtId="0" fontId="46" fillId="0" borderId="1" xfId="5" applyFont="1" applyBorder="1" applyAlignment="1">
      <alignment horizontal="center"/>
    </xf>
    <xf numFmtId="0" fontId="49" fillId="20" borderId="1" xfId="5" applyFont="1" applyFill="1" applyBorder="1" applyAlignment="1">
      <alignment horizontal="left" vertical="center" wrapText="1"/>
    </xf>
    <xf numFmtId="0" fontId="49" fillId="20" borderId="1" xfId="0" applyFont="1" applyFill="1" applyBorder="1" applyAlignment="1">
      <alignment vertical="center" wrapText="1"/>
    </xf>
    <xf numFmtId="0" fontId="44" fillId="5" borderId="1" xfId="0" applyFont="1" applyFill="1" applyBorder="1" applyAlignment="1">
      <alignment vertical="top" wrapText="1"/>
    </xf>
    <xf numFmtId="0" fontId="43" fillId="5" borderId="1" xfId="0" applyFont="1" applyFill="1" applyBorder="1" applyAlignment="1">
      <alignment vertical="top" wrapText="1"/>
    </xf>
    <xf numFmtId="0" fontId="49" fillId="0" borderId="1" xfId="5" applyFont="1" applyBorder="1" applyAlignment="1">
      <alignment horizontal="left" vertical="top" wrapText="1"/>
    </xf>
    <xf numFmtId="0" fontId="52" fillId="0" borderId="1" xfId="0" applyFont="1" applyBorder="1" applyAlignment="1">
      <alignment vertical="top"/>
    </xf>
    <xf numFmtId="0" fontId="49" fillId="0" borderId="1" xfId="5" applyFont="1" applyBorder="1" applyAlignment="1">
      <alignment horizontal="center" vertical="center"/>
    </xf>
    <xf numFmtId="0" fontId="49" fillId="0" borderId="1" xfId="5" applyFont="1" applyBorder="1" applyAlignment="1">
      <alignment horizontal="center" vertical="center" wrapText="1"/>
    </xf>
    <xf numFmtId="0" fontId="49" fillId="0" borderId="1" xfId="5" applyFont="1" applyBorder="1" applyAlignment="1">
      <alignment horizontal="center"/>
    </xf>
    <xf numFmtId="0" fontId="2" fillId="0" borderId="12" xfId="0" applyFont="1" applyBorder="1" applyAlignment="1">
      <alignment horizontal="center" vertical="top" wrapText="1"/>
    </xf>
    <xf numFmtId="0" fontId="2" fillId="0" borderId="19" xfId="0" applyFont="1" applyBorder="1" applyAlignment="1">
      <alignment horizontal="center" vertical="top" wrapText="1"/>
    </xf>
    <xf numFmtId="0" fontId="2" fillId="0" borderId="13" xfId="0" applyFont="1" applyBorder="1" applyAlignment="1">
      <alignment horizontal="center" vertical="top" wrapText="1"/>
    </xf>
    <xf numFmtId="0" fontId="2" fillId="0" borderId="10" xfId="0" applyFont="1" applyBorder="1" applyAlignment="1">
      <alignment horizontal="center" vertical="top" wrapText="1"/>
    </xf>
    <xf numFmtId="0" fontId="2" fillId="0" borderId="0" xfId="0" applyFont="1" applyBorder="1" applyAlignment="1">
      <alignment horizontal="center" vertical="top" wrapText="1"/>
    </xf>
    <xf numFmtId="0" fontId="2" fillId="0" borderId="11" xfId="0" applyFont="1" applyBorder="1" applyAlignment="1">
      <alignment horizontal="center" vertical="top" wrapText="1"/>
    </xf>
    <xf numFmtId="0" fontId="2" fillId="0" borderId="15" xfId="0" applyFont="1" applyBorder="1" applyAlignment="1">
      <alignment horizontal="center" vertical="top" wrapText="1"/>
    </xf>
    <xf numFmtId="0" fontId="2" fillId="0" borderId="18" xfId="0" applyFont="1" applyBorder="1" applyAlignment="1">
      <alignment horizontal="center" vertical="top" wrapText="1"/>
    </xf>
    <xf numFmtId="0" fontId="2" fillId="0" borderId="16" xfId="0" applyFont="1" applyBorder="1" applyAlignment="1">
      <alignment horizontal="center" vertical="top" wrapText="1"/>
    </xf>
    <xf numFmtId="0" fontId="5" fillId="4" borderId="20" xfId="0" applyFont="1" applyFill="1" applyBorder="1" applyAlignment="1">
      <alignment horizontal="center"/>
    </xf>
    <xf numFmtId="0" fontId="15" fillId="5" borderId="20"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19" fillId="6" borderId="9"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9" xfId="0" applyFont="1" applyBorder="1" applyAlignment="1">
      <alignment horizontal="center" vertical="center" wrapText="1"/>
    </xf>
    <xf numFmtId="0" fontId="16" fillId="4" borderId="20" xfId="0" applyFont="1" applyFill="1" applyBorder="1" applyAlignment="1">
      <alignment horizontal="center" vertical="top" wrapText="1"/>
    </xf>
    <xf numFmtId="0" fontId="6" fillId="0" borderId="17" xfId="0" applyFont="1" applyBorder="1" applyAlignment="1">
      <alignment horizontal="center" vertical="top" wrapText="1"/>
    </xf>
    <xf numFmtId="0" fontId="6" fillId="0" borderId="7" xfId="0" applyFont="1" applyBorder="1" applyAlignment="1">
      <alignment horizontal="center" vertical="top"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7" fillId="0" borderId="12" xfId="0" applyFont="1" applyBorder="1" applyAlignment="1">
      <alignment horizontal="center" vertical="top" wrapText="1"/>
    </xf>
    <xf numFmtId="0" fontId="7" fillId="0" borderId="19" xfId="0" applyFont="1" applyBorder="1" applyAlignment="1">
      <alignment horizontal="center" vertical="top" wrapText="1"/>
    </xf>
    <xf numFmtId="0" fontId="7" fillId="0" borderId="13" xfId="0" applyFont="1" applyBorder="1" applyAlignment="1">
      <alignment horizontal="center" vertical="top" wrapText="1"/>
    </xf>
    <xf numFmtId="0" fontId="7" fillId="0" borderId="15" xfId="0" applyFont="1" applyBorder="1" applyAlignment="1">
      <alignment horizontal="center" vertical="top" wrapText="1"/>
    </xf>
    <xf numFmtId="0" fontId="7" fillId="0" borderId="18" xfId="0" applyFont="1" applyBorder="1" applyAlignment="1">
      <alignment horizontal="center" vertical="top" wrapText="1"/>
    </xf>
    <xf numFmtId="0" fontId="7" fillId="0" borderId="16" xfId="0" applyFont="1" applyBorder="1" applyAlignment="1">
      <alignment horizontal="center" vertical="top" wrapText="1"/>
    </xf>
    <xf numFmtId="0" fontId="6" fillId="0" borderId="12" xfId="0" applyFont="1" applyBorder="1" applyAlignment="1">
      <alignment horizontal="center" vertical="top" wrapText="1"/>
    </xf>
    <xf numFmtId="0" fontId="6" fillId="0" borderId="19" xfId="0" applyFont="1" applyBorder="1" applyAlignment="1">
      <alignment horizontal="center" vertical="top" wrapText="1"/>
    </xf>
    <xf numFmtId="0" fontId="6" fillId="0" borderId="13" xfId="0" applyFont="1" applyBorder="1" applyAlignment="1">
      <alignment horizontal="center" vertical="top" wrapText="1"/>
    </xf>
    <xf numFmtId="0" fontId="6" fillId="0" borderId="10" xfId="0" applyFont="1" applyBorder="1" applyAlignment="1">
      <alignment horizontal="center" vertical="top" wrapText="1"/>
    </xf>
    <xf numFmtId="0" fontId="6" fillId="0" borderId="0" xfId="0" applyFont="1" applyAlignment="1">
      <alignment horizontal="center" vertical="top" wrapText="1"/>
    </xf>
    <xf numFmtId="0" fontId="6" fillId="0" borderId="11" xfId="0" applyFont="1" applyBorder="1" applyAlignment="1">
      <alignment horizontal="center" vertical="top" wrapText="1"/>
    </xf>
    <xf numFmtId="0" fontId="6" fillId="0" borderId="15" xfId="0" applyFont="1" applyBorder="1" applyAlignment="1">
      <alignment horizontal="center" vertical="top" wrapText="1"/>
    </xf>
    <xf numFmtId="0" fontId="6" fillId="0" borderId="18" xfId="0" applyFont="1" applyBorder="1" applyAlignment="1">
      <alignment horizontal="center" vertical="top" wrapText="1"/>
    </xf>
    <xf numFmtId="0" fontId="6" fillId="0" borderId="16" xfId="0" applyFont="1" applyBorder="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7" fillId="0" borderId="10" xfId="0" applyFont="1" applyBorder="1" applyAlignment="1">
      <alignment horizontal="center" vertical="top" wrapText="1"/>
    </xf>
    <xf numFmtId="0" fontId="7" fillId="0" borderId="0" xfId="0" applyFont="1" applyAlignment="1">
      <alignment horizontal="center" vertical="top" wrapText="1"/>
    </xf>
    <xf numFmtId="0" fontId="7" fillId="0" borderId="11" xfId="0" applyFont="1" applyBorder="1" applyAlignment="1">
      <alignment horizontal="center" vertical="top" wrapText="1"/>
    </xf>
    <xf numFmtId="0" fontId="7" fillId="0" borderId="17" xfId="0" applyFont="1" applyBorder="1" applyAlignment="1">
      <alignment horizontal="center" vertical="top" wrapText="1"/>
    </xf>
    <xf numFmtId="0" fontId="7" fillId="0" borderId="8" xfId="0" applyFont="1" applyBorder="1" applyAlignment="1">
      <alignment horizontal="center" vertical="top" wrapText="1"/>
    </xf>
    <xf numFmtId="0" fontId="7" fillId="0" borderId="20" xfId="0" applyFont="1" applyBorder="1" applyAlignment="1">
      <alignment horizontal="center" vertical="top" wrapText="1"/>
    </xf>
    <xf numFmtId="0" fontId="7" fillId="0" borderId="9" xfId="0" applyFont="1" applyBorder="1" applyAlignment="1">
      <alignment horizontal="center" vertical="top" wrapText="1"/>
    </xf>
    <xf numFmtId="0" fontId="6" fillId="0" borderId="8" xfId="0" applyFont="1" applyBorder="1" applyAlignment="1">
      <alignment vertical="top" wrapText="1"/>
    </xf>
    <xf numFmtId="0" fontId="6" fillId="0" borderId="20" xfId="0" applyFont="1" applyBorder="1" applyAlignment="1">
      <alignment vertical="top" wrapText="1"/>
    </xf>
    <xf numFmtId="0" fontId="6" fillId="0" borderId="9" xfId="0" applyFont="1" applyBorder="1" applyAlignment="1">
      <alignment vertical="top" wrapText="1"/>
    </xf>
    <xf numFmtId="0" fontId="16" fillId="4" borderId="19" xfId="0" applyFont="1" applyFill="1" applyBorder="1" applyAlignment="1">
      <alignment horizontal="center" vertical="top" wrapText="1"/>
    </xf>
    <xf numFmtId="0" fontId="16" fillId="4" borderId="18" xfId="0" applyFont="1" applyFill="1" applyBorder="1" applyAlignment="1">
      <alignment horizontal="center" vertical="top" wrapText="1"/>
    </xf>
    <xf numFmtId="0" fontId="15" fillId="5" borderId="8"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7" fillId="0" borderId="7" xfId="0" applyFont="1" applyBorder="1" applyAlignment="1">
      <alignment horizontal="center" vertical="center" wrapText="1"/>
    </xf>
    <xf numFmtId="0" fontId="16" fillId="6" borderId="8" xfId="0" applyFont="1" applyFill="1" applyBorder="1" applyAlignment="1">
      <alignment horizontal="center" vertical="top" wrapText="1"/>
    </xf>
    <xf numFmtId="0" fontId="16" fillId="6" borderId="20" xfId="0" applyFont="1" applyFill="1" applyBorder="1" applyAlignment="1">
      <alignment horizontal="center" vertical="top" wrapText="1"/>
    </xf>
    <xf numFmtId="0" fontId="16" fillId="6" borderId="9" xfId="0" applyFont="1" applyFill="1" applyBorder="1" applyAlignment="1">
      <alignment horizontal="center" vertical="top" wrapText="1"/>
    </xf>
    <xf numFmtId="0" fontId="15" fillId="0" borderId="8" xfId="0" applyFont="1" applyBorder="1" applyAlignment="1">
      <alignment horizontal="center" vertical="top" wrapText="1"/>
    </xf>
    <xf numFmtId="0" fontId="15" fillId="0" borderId="20" xfId="0" applyFont="1" applyBorder="1" applyAlignment="1">
      <alignment horizontal="center" vertical="top" wrapText="1"/>
    </xf>
    <xf numFmtId="0" fontId="15" fillId="0" borderId="9" xfId="0" applyFont="1" applyBorder="1" applyAlignment="1">
      <alignment horizontal="center" vertical="top" wrapText="1"/>
    </xf>
    <xf numFmtId="0" fontId="6" fillId="0" borderId="8" xfId="0" applyFont="1" applyBorder="1" applyAlignment="1">
      <alignment horizontal="center" vertical="top" wrapText="1"/>
    </xf>
    <xf numFmtId="0" fontId="6" fillId="0" borderId="20" xfId="0" applyFont="1" applyBorder="1" applyAlignment="1">
      <alignment horizontal="center" vertical="top" wrapText="1"/>
    </xf>
    <xf numFmtId="0" fontId="6" fillId="0" borderId="9" xfId="0" applyFont="1" applyBorder="1" applyAlignment="1">
      <alignment horizontal="center" vertical="top" wrapText="1"/>
    </xf>
    <xf numFmtId="0" fontId="19" fillId="6" borderId="8"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9" xfId="0" applyFont="1" applyBorder="1" applyAlignment="1">
      <alignment horizontal="center" vertical="center" wrapText="1"/>
    </xf>
    <xf numFmtId="0" fontId="16" fillId="4" borderId="11" xfId="0" applyFont="1" applyFill="1" applyBorder="1" applyAlignment="1">
      <alignment horizontal="center" vertical="top" wrapText="1"/>
    </xf>
    <xf numFmtId="0" fontId="15" fillId="0" borderId="15" xfId="0" applyFont="1" applyBorder="1" applyAlignment="1">
      <alignment horizontal="center" vertical="top" wrapText="1"/>
    </xf>
    <xf numFmtId="0" fontId="15" fillId="0" borderId="18" xfId="0" applyFont="1" applyBorder="1" applyAlignment="1">
      <alignment horizontal="center" vertical="top" wrapText="1"/>
    </xf>
    <xf numFmtId="0" fontId="2" fillId="4" borderId="14" xfId="0" applyFont="1" applyFill="1" applyBorder="1" applyAlignment="1">
      <alignment horizontal="center"/>
    </xf>
    <xf numFmtId="0" fontId="2" fillId="4" borderId="11" xfId="0" applyFont="1" applyFill="1" applyBorder="1" applyAlignment="1">
      <alignment horizontal="center"/>
    </xf>
    <xf numFmtId="0" fontId="2" fillId="4" borderId="16" xfId="0" applyFont="1" applyFill="1" applyBorder="1" applyAlignment="1">
      <alignment horizontal="center"/>
    </xf>
    <xf numFmtId="0" fontId="7" fillId="0" borderId="12"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3" xfId="0" applyFont="1" applyBorder="1" applyAlignment="1">
      <alignment horizontal="center" vertical="center" wrapText="1"/>
    </xf>
    <xf numFmtId="0" fontId="19" fillId="6" borderId="8" xfId="0" applyFont="1" applyFill="1" applyBorder="1" applyAlignment="1">
      <alignment horizontal="center" vertical="top" wrapText="1"/>
    </xf>
    <xf numFmtId="0" fontId="19" fillId="6" borderId="20" xfId="0" applyFont="1" applyFill="1" applyBorder="1" applyAlignment="1">
      <alignment horizontal="center" vertical="top" wrapText="1"/>
    </xf>
    <xf numFmtId="0" fontId="19" fillId="6" borderId="9" xfId="0" applyFont="1" applyFill="1" applyBorder="1" applyAlignment="1">
      <alignment horizontal="center" vertical="top" wrapText="1"/>
    </xf>
    <xf numFmtId="0" fontId="16" fillId="6" borderId="8" xfId="0" applyFont="1" applyFill="1" applyBorder="1" applyAlignment="1">
      <alignment horizontal="center" vertical="center" wrapText="1"/>
    </xf>
    <xf numFmtId="0" fontId="16" fillId="6" borderId="20"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0" borderId="8" xfId="0" applyFont="1" applyBorder="1" applyAlignment="1">
      <alignment horizontal="left" vertical="center" wrapText="1"/>
    </xf>
    <xf numFmtId="0" fontId="6" fillId="0" borderId="20" xfId="0" applyFont="1" applyBorder="1" applyAlignment="1">
      <alignment horizontal="left" vertical="center" wrapText="1"/>
    </xf>
    <xf numFmtId="0" fontId="6" fillId="0" borderId="9" xfId="0" applyFont="1" applyBorder="1" applyAlignment="1">
      <alignment horizontal="left" vertical="center" wrapText="1"/>
    </xf>
    <xf numFmtId="0" fontId="5" fillId="4" borderId="14" xfId="0" applyFont="1" applyFill="1" applyBorder="1" applyAlignment="1">
      <alignment horizontal="center"/>
    </xf>
    <xf numFmtId="0" fontId="5" fillId="4" borderId="14" xfId="0" applyFont="1" applyFill="1" applyBorder="1"/>
    <xf numFmtId="0" fontId="17" fillId="7" borderId="8" xfId="0" applyFont="1" applyFill="1" applyBorder="1" applyAlignment="1">
      <alignment horizontal="center" vertical="top" wrapText="1"/>
    </xf>
    <xf numFmtId="0" fontId="17" fillId="7" borderId="20" xfId="0" applyFont="1" applyFill="1" applyBorder="1" applyAlignment="1">
      <alignment horizontal="center" vertical="top" wrapText="1"/>
    </xf>
    <xf numFmtId="0" fontId="17" fillId="7" borderId="9" xfId="0" applyFont="1" applyFill="1" applyBorder="1" applyAlignment="1">
      <alignment horizontal="center" vertical="top" wrapText="1"/>
    </xf>
    <xf numFmtId="0" fontId="17" fillId="6" borderId="8" xfId="0" applyFont="1" applyFill="1" applyBorder="1" applyAlignment="1">
      <alignment horizontal="center" vertical="top" wrapText="1"/>
    </xf>
    <xf numFmtId="0" fontId="17" fillId="6" borderId="20" xfId="0" applyFont="1" applyFill="1" applyBorder="1" applyAlignment="1">
      <alignment horizontal="center" vertical="top" wrapText="1"/>
    </xf>
    <xf numFmtId="0" fontId="17" fillId="6" borderId="9" xfId="0" applyFont="1" applyFill="1" applyBorder="1" applyAlignment="1">
      <alignment horizontal="center" vertical="top" wrapText="1"/>
    </xf>
    <xf numFmtId="0" fontId="18" fillId="8" borderId="12" xfId="0" applyFont="1" applyFill="1" applyBorder="1" applyAlignment="1">
      <alignment horizontal="center" vertical="center"/>
    </xf>
    <xf numFmtId="0" fontId="18" fillId="8" borderId="19" xfId="0" applyFont="1" applyFill="1" applyBorder="1" applyAlignment="1">
      <alignment horizontal="center" vertical="center"/>
    </xf>
    <xf numFmtId="0" fontId="18" fillId="8" borderId="13" xfId="0" applyFont="1" applyFill="1" applyBorder="1" applyAlignment="1">
      <alignment horizontal="center" vertical="center"/>
    </xf>
    <xf numFmtId="0" fontId="18" fillId="8" borderId="10" xfId="0" applyFont="1" applyFill="1" applyBorder="1" applyAlignment="1">
      <alignment horizontal="center" vertical="center"/>
    </xf>
    <xf numFmtId="0" fontId="18" fillId="8" borderId="0" xfId="0" applyFont="1" applyFill="1" applyAlignment="1">
      <alignment horizontal="center" vertical="center"/>
    </xf>
    <xf numFmtId="0" fontId="18" fillId="8" borderId="11" xfId="0" applyFont="1" applyFill="1" applyBorder="1" applyAlignment="1">
      <alignment horizontal="center" vertical="center"/>
    </xf>
    <xf numFmtId="0" fontId="18" fillId="8" borderId="15" xfId="0" applyFont="1" applyFill="1" applyBorder="1" applyAlignment="1">
      <alignment horizontal="center" vertical="center"/>
    </xf>
    <xf numFmtId="0" fontId="18" fillId="8" borderId="18" xfId="0" applyFont="1" applyFill="1" applyBorder="1" applyAlignment="1">
      <alignment horizontal="center" vertical="center"/>
    </xf>
    <xf numFmtId="0" fontId="18" fillId="8" borderId="16" xfId="0" applyFont="1" applyFill="1" applyBorder="1" applyAlignment="1">
      <alignment horizontal="center" vertical="center"/>
    </xf>
    <xf numFmtId="0" fontId="20" fillId="6" borderId="20" xfId="0" applyFont="1" applyFill="1" applyBorder="1" applyAlignment="1">
      <alignment horizontal="center" vertical="top" wrapText="1"/>
    </xf>
    <xf numFmtId="0" fontId="20" fillId="6" borderId="9" xfId="0" applyFont="1" applyFill="1" applyBorder="1" applyAlignment="1">
      <alignment horizontal="center" vertical="top" wrapText="1"/>
    </xf>
    <xf numFmtId="0" fontId="12" fillId="0" borderId="1" xfId="0" applyFont="1" applyBorder="1" applyAlignment="1">
      <alignment horizontal="left" vertical="top" wrapText="1"/>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2" fillId="0" borderId="17" xfId="0" applyFont="1" applyBorder="1" applyAlignment="1">
      <alignment horizontal="left" vertical="top" wrapText="1"/>
    </xf>
    <xf numFmtId="0" fontId="6" fillId="4" borderId="2" xfId="0" applyFont="1" applyFill="1" applyBorder="1" applyAlignment="1">
      <alignment horizontal="center" vertical="top" wrapText="1"/>
    </xf>
    <xf numFmtId="0" fontId="6" fillId="4" borderId="19" xfId="0" applyFont="1" applyFill="1" applyBorder="1" applyAlignment="1">
      <alignment horizontal="center" vertical="top" wrapText="1"/>
    </xf>
    <xf numFmtId="0" fontId="6" fillId="4" borderId="18" xfId="0" applyFont="1" applyFill="1" applyBorder="1" applyAlignment="1">
      <alignment horizontal="center" vertical="top" wrapText="1"/>
    </xf>
    <xf numFmtId="0" fontId="14" fillId="4" borderId="6"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21" xfId="0" applyFont="1" applyFill="1" applyBorder="1" applyAlignment="1">
      <alignment horizontal="center" vertical="top" wrapText="1"/>
    </xf>
    <xf numFmtId="0" fontId="16" fillId="0" borderId="8" xfId="0" applyFont="1" applyBorder="1" applyAlignment="1">
      <alignment horizontal="left" vertical="top" wrapText="1"/>
    </xf>
    <xf numFmtId="0" fontId="16" fillId="0" borderId="20" xfId="0" applyFont="1" applyBorder="1" applyAlignment="1">
      <alignment horizontal="left" vertical="top" wrapText="1"/>
    </xf>
    <xf numFmtId="0" fontId="16" fillId="0" borderId="9" xfId="0" applyFont="1" applyBorder="1" applyAlignment="1">
      <alignment horizontal="left" vertical="top" wrapText="1"/>
    </xf>
    <xf numFmtId="0" fontId="6" fillId="0" borderId="8" xfId="0" applyFont="1" applyBorder="1" applyAlignment="1">
      <alignment vertical="center" wrapText="1"/>
    </xf>
    <xf numFmtId="0" fontId="6" fillId="0" borderId="20" xfId="0" applyFont="1" applyBorder="1" applyAlignment="1">
      <alignment vertical="center" wrapText="1"/>
    </xf>
    <xf numFmtId="0" fontId="6" fillId="0" borderId="9" xfId="0" applyFont="1" applyBorder="1" applyAlignment="1">
      <alignment vertical="center" wrapText="1"/>
    </xf>
    <xf numFmtId="0" fontId="6" fillId="4" borderId="3" xfId="0" applyFont="1" applyFill="1" applyBorder="1" applyAlignment="1">
      <alignment horizontal="center" vertical="top" wrapText="1"/>
    </xf>
    <xf numFmtId="0" fontId="6" fillId="4" borderId="6" xfId="0" applyFont="1" applyFill="1" applyBorder="1" applyAlignment="1">
      <alignment horizontal="center" vertical="top" wrapText="1"/>
    </xf>
    <xf numFmtId="0" fontId="6" fillId="4" borderId="4" xfId="0" applyFont="1" applyFill="1" applyBorder="1" applyAlignment="1">
      <alignment horizontal="center" vertical="top" wrapText="1"/>
    </xf>
    <xf numFmtId="0" fontId="5" fillId="4" borderId="5" xfId="0" applyFont="1" applyFill="1" applyBorder="1"/>
    <xf numFmtId="0" fontId="5" fillId="4" borderId="11" xfId="0" applyFont="1" applyFill="1" applyBorder="1"/>
    <xf numFmtId="0" fontId="9" fillId="0" borderId="7" xfId="0" applyFont="1" applyBorder="1" applyAlignment="1">
      <alignment horizontal="left" vertical="top" wrapText="1"/>
    </xf>
    <xf numFmtId="0" fontId="11" fillId="0" borderId="10" xfId="0" applyFont="1" applyBorder="1" applyAlignment="1">
      <alignment horizontal="left" vertical="top" wrapText="1"/>
    </xf>
    <xf numFmtId="0" fontId="10" fillId="0" borderId="0" xfId="0" applyFont="1" applyAlignment="1">
      <alignment horizontal="left" vertical="top" wrapText="1"/>
    </xf>
    <xf numFmtId="0" fontId="10" fillId="0" borderId="11" xfId="0" applyFont="1" applyBorder="1" applyAlignment="1">
      <alignment horizontal="left" vertical="top" wrapText="1"/>
    </xf>
    <xf numFmtId="0" fontId="10" fillId="0" borderId="10" xfId="0" applyFont="1" applyBorder="1" applyAlignment="1">
      <alignment horizontal="left" vertical="top" wrapText="1"/>
    </xf>
    <xf numFmtId="0" fontId="10" fillId="0" borderId="15" xfId="0" applyFont="1" applyBorder="1" applyAlignment="1">
      <alignment horizontal="left" vertical="top" wrapText="1"/>
    </xf>
    <xf numFmtId="0" fontId="10" fillId="0" borderId="18" xfId="0" applyFont="1" applyBorder="1" applyAlignment="1">
      <alignment horizontal="left" vertical="top" wrapText="1"/>
    </xf>
    <xf numFmtId="0" fontId="10" fillId="0" borderId="16" xfId="0" applyFont="1" applyBorder="1" applyAlignment="1">
      <alignment horizontal="left" vertical="top" wrapText="1"/>
    </xf>
    <xf numFmtId="0" fontId="5" fillId="5" borderId="12" xfId="0" applyFont="1" applyFill="1" applyBorder="1" applyAlignment="1">
      <alignment horizontal="left" vertical="top" wrapText="1"/>
    </xf>
    <xf numFmtId="0" fontId="5" fillId="5" borderId="13" xfId="0" applyFont="1" applyFill="1" applyBorder="1" applyAlignment="1">
      <alignment horizontal="left" vertical="top" wrapText="1"/>
    </xf>
    <xf numFmtId="0" fontId="12" fillId="0" borderId="8" xfId="0" applyFont="1" applyBorder="1" applyAlignment="1">
      <alignment horizontal="left" vertical="top" wrapText="1"/>
    </xf>
    <xf numFmtId="0" fontId="12" fillId="0" borderId="9" xfId="0" applyFont="1" applyBorder="1" applyAlignment="1">
      <alignment horizontal="left" vertical="top" wrapText="1"/>
    </xf>
    <xf numFmtId="0" fontId="5" fillId="5" borderId="10" xfId="0" applyFont="1" applyFill="1" applyBorder="1" applyAlignment="1">
      <alignment horizontal="left" vertical="top" wrapText="1"/>
    </xf>
    <xf numFmtId="0" fontId="5" fillId="5" borderId="11" xfId="0" applyFont="1" applyFill="1" applyBorder="1" applyAlignment="1">
      <alignment horizontal="left" vertical="top" wrapText="1"/>
    </xf>
    <xf numFmtId="0" fontId="12" fillId="0" borderId="1" xfId="0" applyFont="1" applyBorder="1" applyAlignment="1">
      <alignment horizontal="left" vertical="center" wrapText="1"/>
    </xf>
    <xf numFmtId="0" fontId="5" fillId="5" borderId="15" xfId="0" applyFont="1" applyFill="1" applyBorder="1" applyAlignment="1">
      <alignment horizontal="left" vertical="top" wrapText="1"/>
    </xf>
    <xf numFmtId="0" fontId="5" fillId="5" borderId="16" xfId="0" applyFont="1" applyFill="1" applyBorder="1" applyAlignment="1">
      <alignment horizontal="left" vertical="top" wrapText="1"/>
    </xf>
    <xf numFmtId="0" fontId="8" fillId="0" borderId="12" xfId="0" applyFont="1" applyBorder="1" applyAlignment="1">
      <alignment horizontal="left" vertical="top" wrapText="1"/>
    </xf>
    <xf numFmtId="0" fontId="8" fillId="0" borderId="13" xfId="0" applyFont="1" applyBorder="1" applyAlignment="1">
      <alignment horizontal="lef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5" xfId="0" applyFont="1" applyBorder="1" applyAlignment="1">
      <alignment horizontal="left" vertical="top" wrapText="1"/>
    </xf>
    <xf numFmtId="0" fontId="8" fillId="0" borderId="16" xfId="0" applyFont="1" applyBorder="1" applyAlignment="1">
      <alignment horizontal="left" vertical="top" wrapText="1"/>
    </xf>
    <xf numFmtId="0" fontId="39" fillId="0" borderId="0" xfId="0" applyFont="1" applyAlignment="1">
      <alignment horizontal="left" vertical="top" wrapText="1"/>
    </xf>
    <xf numFmtId="0" fontId="36" fillId="0" borderId="0" xfId="0" applyFont="1" applyAlignment="1">
      <alignment vertical="top" wrapText="1"/>
    </xf>
    <xf numFmtId="0" fontId="34" fillId="0" borderId="0" xfId="0" applyFont="1" applyAlignment="1">
      <alignment vertical="top" wrapText="1"/>
    </xf>
    <xf numFmtId="0" fontId="40" fillId="0" borderId="0" xfId="0" applyFont="1" applyAlignment="1">
      <alignment horizontal="left" vertical="top" wrapText="1"/>
    </xf>
    <xf numFmtId="0" fontId="36" fillId="0" borderId="0" xfId="0" applyFont="1" applyAlignment="1">
      <alignment horizontal="left" vertical="top" wrapText="1"/>
    </xf>
    <xf numFmtId="0" fontId="38" fillId="0" borderId="1" xfId="0" applyFont="1" applyBorder="1" applyAlignment="1">
      <alignment horizontal="left" vertical="top" wrapText="1"/>
    </xf>
    <xf numFmtId="0" fontId="36" fillId="0" borderId="1" xfId="0" applyFont="1" applyBorder="1" applyAlignment="1">
      <alignment vertical="top" wrapText="1"/>
    </xf>
    <xf numFmtId="0" fontId="34" fillId="0" borderId="1" xfId="0" applyFont="1" applyBorder="1" applyAlignment="1">
      <alignment vertical="top" wrapText="1"/>
    </xf>
    <xf numFmtId="0" fontId="34" fillId="0" borderId="1" xfId="0" applyFont="1" applyBorder="1" applyAlignment="1">
      <alignment horizontal="left" vertical="top" wrapText="1"/>
    </xf>
    <xf numFmtId="0" fontId="32" fillId="0" borderId="1" xfId="0" applyFont="1" applyBorder="1" applyAlignment="1">
      <alignment horizontal="center" vertical="top" wrapText="1"/>
    </xf>
    <xf numFmtId="0" fontId="32" fillId="0" borderId="7" xfId="0" applyFont="1" applyBorder="1" applyAlignment="1">
      <alignment horizontal="center" vertical="top" wrapText="1"/>
    </xf>
    <xf numFmtId="0" fontId="34" fillId="0" borderId="7" xfId="0" applyFont="1" applyBorder="1" applyAlignment="1">
      <alignment vertical="top" wrapText="1"/>
    </xf>
    <xf numFmtId="0" fontId="38" fillId="0" borderId="8" xfId="0" applyFont="1" applyBorder="1" applyAlignment="1">
      <alignment horizontal="left" vertical="top" wrapText="1"/>
    </xf>
    <xf numFmtId="0" fontId="38" fillId="0" borderId="20" xfId="0" applyFont="1" applyBorder="1" applyAlignment="1">
      <alignment horizontal="left" vertical="top" wrapText="1"/>
    </xf>
    <xf numFmtId="0" fontId="38" fillId="0" borderId="9" xfId="0" applyFont="1" applyBorder="1" applyAlignment="1">
      <alignment horizontal="left" vertical="top" wrapText="1"/>
    </xf>
    <xf numFmtId="0" fontId="36" fillId="0" borderId="1" xfId="0" applyFont="1" applyBorder="1" applyAlignment="1">
      <alignment horizontal="left" vertical="top" wrapText="1"/>
    </xf>
    <xf numFmtId="0" fontId="21" fillId="0" borderId="0" xfId="0" applyFont="1" applyAlignment="1">
      <alignment horizontal="center" wrapText="1"/>
    </xf>
    <xf numFmtId="0" fontId="22" fillId="0" borderId="19" xfId="0" applyFont="1" applyBorder="1" applyAlignment="1">
      <alignment horizontal="center" vertical="center" wrapText="1"/>
    </xf>
    <xf numFmtId="0" fontId="22" fillId="0" borderId="0" xfId="0" applyFont="1" applyAlignment="1">
      <alignment horizontal="center" vertical="center" wrapText="1"/>
    </xf>
    <xf numFmtId="0" fontId="22" fillId="0" borderId="18"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0" xfId="0" applyFont="1" applyAlignment="1">
      <alignment horizontal="left" vertical="center" wrapText="1"/>
    </xf>
    <xf numFmtId="0" fontId="3" fillId="0" borderId="0" xfId="0" applyFont="1" applyAlignment="1">
      <alignment horizontal="left"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0" fontId="53" fillId="22" borderId="0" xfId="0" applyFont="1" applyFill="1" applyAlignment="1">
      <alignment horizontal="center" vertical="center" wrapText="1"/>
    </xf>
    <xf numFmtId="0" fontId="0" fillId="0" borderId="1" xfId="0" applyBorder="1" applyAlignment="1">
      <alignment horizontal="right" vertical="center"/>
    </xf>
    <xf numFmtId="0" fontId="0" fillId="0" borderId="1" xfId="0" applyBorder="1" applyAlignment="1">
      <alignment vertical="center"/>
    </xf>
    <xf numFmtId="0" fontId="0" fillId="0" borderId="1" xfId="0" applyBorder="1" applyAlignment="1">
      <alignment horizontal="center" vertical="center"/>
    </xf>
    <xf numFmtId="0" fontId="0" fillId="0" borderId="1" xfId="0" applyBorder="1" applyAlignment="1">
      <alignment vertical="center" wrapText="1"/>
    </xf>
    <xf numFmtId="0" fontId="54" fillId="23" borderId="1" xfId="0" applyFont="1" applyFill="1" applyBorder="1" applyAlignment="1">
      <alignment horizontal="center" vertical="center"/>
    </xf>
    <xf numFmtId="0" fontId="54" fillId="23" borderId="1" xfId="0" applyFont="1" applyFill="1" applyBorder="1" applyAlignment="1">
      <alignment vertical="center"/>
    </xf>
    <xf numFmtId="0" fontId="54" fillId="23" borderId="1" xfId="0" applyFont="1" applyFill="1" applyBorder="1" applyAlignment="1">
      <alignment vertical="center" wrapText="1"/>
    </xf>
    <xf numFmtId="2" fontId="54" fillId="23" borderId="1" xfId="0" applyNumberFormat="1" applyFont="1" applyFill="1" applyBorder="1" applyAlignment="1">
      <alignment horizontal="center" vertical="center"/>
    </xf>
    <xf numFmtId="0" fontId="55" fillId="0" borderId="1" xfId="0" applyFont="1" applyBorder="1" applyAlignment="1">
      <alignment horizontal="left" vertical="center" wrapText="1"/>
    </xf>
    <xf numFmtId="2" fontId="56" fillId="0" borderId="1" xfId="0" applyNumberFormat="1" applyFont="1" applyBorder="1" applyAlignment="1">
      <alignment horizontal="center" vertical="center" wrapText="1"/>
    </xf>
    <xf numFmtId="0" fontId="56" fillId="0" borderId="1" xfId="0" applyFont="1" applyBorder="1" applyAlignment="1">
      <alignment horizontal="left" vertical="center" wrapText="1"/>
    </xf>
    <xf numFmtId="0" fontId="56" fillId="0" borderId="1" xfId="0" applyFont="1" applyBorder="1" applyAlignment="1">
      <alignment horizontal="left" vertical="center"/>
    </xf>
    <xf numFmtId="2" fontId="56" fillId="0" borderId="1" xfId="0" applyNumberFormat="1" applyFont="1" applyBorder="1" applyAlignment="1">
      <alignment horizontal="center" vertical="center"/>
    </xf>
    <xf numFmtId="0" fontId="57" fillId="0" borderId="1" xfId="0" applyFont="1" applyBorder="1" applyAlignment="1">
      <alignment horizontal="center" vertical="center"/>
    </xf>
    <xf numFmtId="0" fontId="56" fillId="0" borderId="1" xfId="0" applyFont="1" applyBorder="1" applyAlignment="1">
      <alignment horizontal="center" vertical="center"/>
    </xf>
    <xf numFmtId="0" fontId="57" fillId="0" borderId="1" xfId="0" applyFont="1" applyBorder="1" applyAlignment="1">
      <alignment vertical="center" wrapText="1"/>
    </xf>
    <xf numFmtId="0" fontId="53" fillId="22" borderId="18" xfId="0" applyFont="1" applyFill="1" applyBorder="1" applyAlignment="1">
      <alignment horizontal="center" vertical="center" wrapText="1"/>
    </xf>
    <xf numFmtId="0" fontId="58" fillId="0" borderId="1" xfId="0" applyFont="1" applyBorder="1" applyAlignment="1">
      <alignment horizontal="center" wrapText="1"/>
    </xf>
    <xf numFmtId="0" fontId="58" fillId="0" borderId="1" xfId="0" applyFont="1" applyBorder="1" applyAlignment="1">
      <alignment wrapText="1"/>
    </xf>
    <xf numFmtId="0" fontId="56" fillId="0" borderId="0" xfId="0" applyFont="1" applyAlignment="1">
      <alignment horizontal="left" vertical="center"/>
    </xf>
    <xf numFmtId="0" fontId="56" fillId="0" borderId="0" xfId="0" applyFont="1" applyAlignment="1">
      <alignment horizontal="center" vertical="center"/>
    </xf>
    <xf numFmtId="0" fontId="56" fillId="0" borderId="0" xfId="0" applyFont="1" applyAlignment="1">
      <alignment horizontal="left" vertical="center" wrapText="1"/>
    </xf>
    <xf numFmtId="0" fontId="54" fillId="23" borderId="0" xfId="0" applyFont="1" applyFill="1" applyAlignment="1">
      <alignment horizontal="center" vertical="center"/>
    </xf>
    <xf numFmtId="0" fontId="54" fillId="23" borderId="0" xfId="0" applyFont="1" applyFill="1" applyAlignment="1">
      <alignment vertical="center"/>
    </xf>
    <xf numFmtId="0" fontId="54" fillId="23" borderId="0" xfId="0" applyFont="1" applyFill="1" applyAlignment="1">
      <alignment vertical="center" wrapText="1"/>
    </xf>
    <xf numFmtId="2" fontId="54" fillId="23" borderId="0" xfId="0" applyNumberFormat="1" applyFont="1" applyFill="1" applyAlignment="1">
      <alignment horizontal="center" vertical="center"/>
    </xf>
    <xf numFmtId="0" fontId="55" fillId="0" borderId="1" xfId="0" applyFont="1" applyBorder="1" applyAlignment="1">
      <alignment vertical="center" wrapText="1"/>
    </xf>
    <xf numFmtId="0" fontId="56" fillId="0" borderId="1" xfId="0" applyFont="1" applyBorder="1" applyAlignment="1">
      <alignment horizontal="center" vertical="center" wrapText="1"/>
    </xf>
    <xf numFmtId="0" fontId="56" fillId="0" borderId="22" xfId="5" applyFont="1" applyBorder="1" applyAlignment="1">
      <alignment horizontal="left" vertical="center" wrapText="1"/>
    </xf>
    <xf numFmtId="0" fontId="56" fillId="0" borderId="1" xfId="5" applyFont="1" applyBorder="1" applyAlignment="1">
      <alignment horizontal="left" vertical="center" wrapText="1"/>
    </xf>
    <xf numFmtId="0" fontId="0" fillId="0" borderId="9" xfId="0" applyBorder="1" applyAlignment="1">
      <alignment vertical="center"/>
    </xf>
    <xf numFmtId="2" fontId="55" fillId="0" borderId="1" xfId="0" applyNumberFormat="1" applyFont="1" applyBorder="1" applyAlignment="1">
      <alignment horizontal="center" vertical="center" wrapText="1"/>
    </xf>
    <xf numFmtId="2" fontId="57" fillId="0" borderId="1" xfId="0" applyNumberFormat="1" applyFont="1" applyBorder="1" applyAlignment="1">
      <alignment horizontal="center" vertical="center"/>
    </xf>
    <xf numFmtId="0" fontId="0" fillId="0" borderId="1" xfId="0" applyBorder="1" applyAlignment="1">
      <alignment horizontal="left" vertical="center"/>
    </xf>
    <xf numFmtId="0" fontId="55" fillId="0" borderId="1" xfId="0" applyFont="1" applyBorder="1" applyAlignment="1">
      <alignment horizontal="center" vertical="center" wrapText="1"/>
    </xf>
    <xf numFmtId="0" fontId="59" fillId="0" borderId="1" xfId="0" applyFont="1" applyBorder="1" applyAlignment="1">
      <alignment vertical="center" wrapText="1"/>
    </xf>
    <xf numFmtId="0" fontId="60" fillId="0" borderId="0" xfId="0" applyFont="1" applyAlignment="1">
      <alignment horizontal="center" vertical="center" wrapText="1"/>
    </xf>
    <xf numFmtId="0" fontId="54" fillId="0" borderId="0" xfId="0" applyFont="1" applyAlignment="1">
      <alignment vertical="center"/>
    </xf>
    <xf numFmtId="0" fontId="61" fillId="12" borderId="1" xfId="3" applyFont="1" applyFill="1" applyBorder="1" applyAlignment="1">
      <alignment horizontal="center" vertical="top"/>
    </xf>
  </cellXfs>
  <cellStyles count="6">
    <cellStyle name="20% — акцент4" xfId="1" builtinId="42"/>
    <cellStyle name="20% — акцент6" xfId="2" builtinId="50"/>
    <cellStyle name="Гиперссылка" xfId="3" builtinId="8"/>
    <cellStyle name="Обычный" xfId="0" builtinId="0"/>
    <cellStyle name="Обычный 2" xfId="5" xr:uid="{00000000-0005-0000-0000-000004000000}"/>
    <cellStyle name="Обычный 3"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1055;&#1088;&#1080;&#1083;&#1086;&#1078;&#1077;&#1085;&#1080;&#1103;\&#1048;&#1051;%20&#1069;&#1041;&#1040;&#1057;.xlsx" TargetMode="External"/><Relationship Id="rId2" Type="http://schemas.openxmlformats.org/officeDocument/2006/relationships/hyperlink" Target="../&#1055;&#1088;&#1080;&#1083;&#1086;&#1078;&#1077;&#1085;&#1080;&#1103;/&#1048;&#1051;%20&#1069;&#1041;&#1040;&#1057;.xlsx" TargetMode="External"/><Relationship Id="rId1" Type="http://schemas.openxmlformats.org/officeDocument/2006/relationships/hyperlink" Target="../&#1055;&#1088;&#1080;&#1083;&#1086;&#1078;&#1077;&#1085;&#1080;&#1103;/&#1050;&#1054;%20&#1082;&#1086;&#1084;&#1087;&#1077;&#1090;&#1077;&#1085;&#1094;&#1080;&#1080;%20&#1069;&#1041;&#1040;&#1057;_16-22%202023.xlsx"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zoomScale="71" workbookViewId="0">
      <pane ySplit="1" topLeftCell="A8" activePane="bottomLeft" state="frozen"/>
      <selection sqref="A1:G1"/>
      <selection pane="bottomLeft" activeCell="G8" sqref="G8"/>
    </sheetView>
  </sheetViews>
  <sheetFormatPr defaultColWidth="16.1796875" defaultRowHeight="18"/>
  <cols>
    <col min="1" max="1" width="27" style="1" customWidth="1"/>
    <col min="2" max="2" width="39.54296875" style="1" customWidth="1"/>
    <col min="3" max="3" width="33.453125" style="102" customWidth="1"/>
    <col min="4" max="4" width="26.1796875" style="1" customWidth="1"/>
    <col min="5" max="5" width="16.1796875" style="1"/>
    <col min="6" max="7" width="16.1796875" style="80"/>
    <col min="8" max="16384" width="16.1796875" style="1"/>
  </cols>
  <sheetData>
    <row r="1" spans="1:8" ht="54">
      <c r="A1" s="2" t="s">
        <v>0</v>
      </c>
      <c r="B1" s="2" t="s">
        <v>1</v>
      </c>
      <c r="C1" s="98" t="s">
        <v>2</v>
      </c>
      <c r="D1" s="2" t="s">
        <v>3</v>
      </c>
      <c r="E1" s="2" t="s">
        <v>4</v>
      </c>
      <c r="F1" s="79" t="s">
        <v>5</v>
      </c>
      <c r="G1" s="79" t="s">
        <v>6</v>
      </c>
      <c r="H1" s="3" t="s">
        <v>7</v>
      </c>
    </row>
    <row r="2" spans="1:8" s="4" customFormat="1" ht="170.5">
      <c r="A2" s="63" t="s">
        <v>105</v>
      </c>
      <c r="B2" s="64" t="s">
        <v>106</v>
      </c>
      <c r="C2" s="99" t="s">
        <v>107</v>
      </c>
      <c r="D2" s="65" t="s">
        <v>108</v>
      </c>
      <c r="E2" s="66" t="s">
        <v>8</v>
      </c>
      <c r="F2" s="78" t="s">
        <v>5</v>
      </c>
      <c r="G2" s="78">
        <v>14</v>
      </c>
      <c r="H2" s="67"/>
    </row>
    <row r="3" spans="1:8" s="4" customFormat="1" ht="170.5">
      <c r="A3" s="63" t="s">
        <v>105</v>
      </c>
      <c r="B3" s="64" t="s">
        <v>106</v>
      </c>
      <c r="C3" s="100" t="s">
        <v>107</v>
      </c>
      <c r="D3" s="65" t="s">
        <v>109</v>
      </c>
      <c r="E3" s="66" t="s">
        <v>8</v>
      </c>
      <c r="F3" s="78" t="s">
        <v>5</v>
      </c>
      <c r="G3" s="78">
        <v>15</v>
      </c>
      <c r="H3" s="68"/>
    </row>
    <row r="4" spans="1:8" s="4" customFormat="1" ht="170.5">
      <c r="A4" s="63" t="s">
        <v>105</v>
      </c>
      <c r="B4" s="69" t="s">
        <v>110</v>
      </c>
      <c r="C4" s="100" t="s">
        <v>107</v>
      </c>
      <c r="D4" s="65" t="s">
        <v>111</v>
      </c>
      <c r="E4" s="66" t="s">
        <v>8</v>
      </c>
      <c r="F4" s="78" t="s">
        <v>5</v>
      </c>
      <c r="G4" s="78">
        <v>20</v>
      </c>
      <c r="H4" s="70"/>
    </row>
    <row r="5" spans="1:8" s="76" customFormat="1" ht="170.5">
      <c r="A5" s="71" t="s">
        <v>105</v>
      </c>
      <c r="B5" s="72" t="s">
        <v>112</v>
      </c>
      <c r="C5" s="101" t="s">
        <v>107</v>
      </c>
      <c r="D5" s="73" t="s">
        <v>113</v>
      </c>
      <c r="E5" s="74" t="s">
        <v>9</v>
      </c>
      <c r="F5" s="83" t="s">
        <v>5</v>
      </c>
      <c r="G5" s="81">
        <v>12</v>
      </c>
      <c r="H5" s="75"/>
    </row>
    <row r="6" spans="1:8" s="77" customFormat="1" ht="170.5">
      <c r="A6" s="71" t="s">
        <v>105</v>
      </c>
      <c r="B6" s="72" t="s">
        <v>112</v>
      </c>
      <c r="C6" s="101" t="s">
        <v>107</v>
      </c>
      <c r="D6" s="73" t="s">
        <v>114</v>
      </c>
      <c r="E6" s="74" t="s">
        <v>9</v>
      </c>
      <c r="F6" s="83" t="s">
        <v>5</v>
      </c>
      <c r="G6" s="81">
        <v>14</v>
      </c>
      <c r="H6" s="75"/>
    </row>
    <row r="7" spans="1:8" s="84" customFormat="1" ht="170.5">
      <c r="A7" s="63" t="s">
        <v>105</v>
      </c>
      <c r="B7" s="64" t="s">
        <v>106</v>
      </c>
      <c r="C7" s="99" t="s">
        <v>107</v>
      </c>
      <c r="D7" s="65" t="s">
        <v>115</v>
      </c>
      <c r="E7" s="66" t="s">
        <v>8</v>
      </c>
      <c r="F7" s="78" t="s">
        <v>5</v>
      </c>
      <c r="G7" s="78">
        <v>15</v>
      </c>
      <c r="H7" s="67"/>
    </row>
    <row r="8" spans="1:8" s="84" customFormat="1" ht="170.5">
      <c r="A8" s="63" t="s">
        <v>105</v>
      </c>
      <c r="B8" s="64" t="s">
        <v>116</v>
      </c>
      <c r="C8" s="99" t="s">
        <v>107</v>
      </c>
      <c r="D8" s="65" t="s">
        <v>117</v>
      </c>
      <c r="E8" s="66" t="s">
        <v>8</v>
      </c>
      <c r="F8" s="78" t="s">
        <v>5</v>
      </c>
      <c r="G8" s="399">
        <v>10</v>
      </c>
      <c r="H8" s="67"/>
    </row>
    <row r="9" spans="1:8">
      <c r="A9" s="5"/>
      <c r="B9" s="5"/>
      <c r="D9" s="5"/>
      <c r="E9" s="5"/>
      <c r="G9" s="82">
        <f>SUM(G2:G8)</f>
        <v>100</v>
      </c>
    </row>
    <row r="12" spans="1:8" ht="15" customHeight="1">
      <c r="B12" s="182" t="s">
        <v>118</v>
      </c>
      <c r="C12" s="183"/>
      <c r="D12" s="183"/>
      <c r="E12" s="183"/>
      <c r="F12" s="183"/>
      <c r="G12" s="184"/>
    </row>
    <row r="13" spans="1:8" ht="14">
      <c r="B13" s="185"/>
      <c r="C13" s="186"/>
      <c r="D13" s="186"/>
      <c r="E13" s="186"/>
      <c r="F13" s="186"/>
      <c r="G13" s="187"/>
    </row>
    <row r="14" spans="1:8" ht="14">
      <c r="B14" s="185"/>
      <c r="C14" s="186"/>
      <c r="D14" s="186"/>
      <c r="E14" s="186"/>
      <c r="F14" s="186"/>
      <c r="G14" s="187"/>
    </row>
    <row r="15" spans="1:8" ht="14">
      <c r="B15" s="188"/>
      <c r="C15" s="189"/>
      <c r="D15" s="189"/>
      <c r="E15" s="189"/>
      <c r="F15" s="189"/>
      <c r="G15" s="190"/>
    </row>
  </sheetData>
  <autoFilter ref="D1:D12" xr:uid="{00000000-0009-0000-0000-000000000000}"/>
  <mergeCells count="1">
    <mergeCell ref="B12:G15"/>
  </mergeCells>
  <hyperlinks>
    <hyperlink ref="C2" location="'Профстандарт  17.071 код А 02.3'!A1" display="ПС: 17.071; ФГОС СПО 25.02.08 Эксплуатация беспилотных авиационных систем" xr:uid="{00000000-0004-0000-0000-000000000000}"/>
    <hyperlink ref="F2" location="'ИЛ ОБЩИЙ ТЕСТ'!A1" display="ИЛ" xr:uid="{00000000-0004-0000-0000-000001000000}"/>
    <hyperlink ref="G2:G8" r:id="rId1" display="КО компетенции ЭБАС_16-22 2023.xlsx" xr:uid="{00000000-0004-0000-0000-000002000000}"/>
    <hyperlink ref="C3" location="'Профстандарт  17.071 код А 2.3'!A1" display="ПС: 17.071; ФГОС СПО 25.02.08 Эксплуатация беспилотных авиационных систем" xr:uid="{00000000-0004-0000-0000-000003000000}"/>
    <hyperlink ref="F3:F4" r:id="rId2" display="ИЛ" xr:uid="{00000000-0004-0000-0000-000004000000}"/>
    <hyperlink ref="C4" location="'Профстандарт  17.071 код А 04.3'!A1" display="ПС: 17.071; ФГОС СПО 25.02.08 Эксплуатация беспилотных авиационных систем" xr:uid="{00000000-0004-0000-0000-000005000000}"/>
    <hyperlink ref="C5" location="'Профстандарт  17.071 код А 03.3'!A1" display="ПС: 17.071; ФГОС СПО 25.02.08 Эксплуатация беспилотных авиационных систем" xr:uid="{00000000-0004-0000-0000-000006000000}"/>
    <hyperlink ref="C6" location="'Профстандарт  17.071 код А 03.3'!A1" display="ПС: 17.071; ФГОС СПО 25.02.08 Эксплуатация беспилотных авиационных систем" xr:uid="{00000000-0004-0000-0000-000007000000}"/>
    <hyperlink ref="C7" location="'Профстандарт  17.071 код А 03.3'!A1" display="ПС: 17.071; ФГОС СПО 25.02.08 Эксплуатация беспилотных авиационных систем" xr:uid="{00000000-0004-0000-0000-000008000000}"/>
    <hyperlink ref="C8" location="'Профстандарт 17.071 код А 01.3'!A1" display="ПС: 17.071; ФГОС СПО 25.02.08 Эксплуатация беспилотных авиационных систем" xr:uid="{00000000-0004-0000-0000-000009000000}"/>
    <hyperlink ref="F3" location="'ИЛ ОБЩИЙ ТЕСТ'!A1" display="ИЛ" xr:uid="{00000000-0004-0000-0000-00000A000000}"/>
    <hyperlink ref="F4:F8" r:id="rId3" display="ИЛ" xr:uid="{00000000-0004-0000-0000-00000B000000}"/>
    <hyperlink ref="G2" location="КО1!A1" display="КО1!A1" xr:uid="{00000000-0004-0000-0000-00000C000000}"/>
    <hyperlink ref="G3" location="КО2!A1" display="КО2!A1" xr:uid="{00000000-0004-0000-0000-00000D000000}"/>
    <hyperlink ref="G4" location="'КО 3'!A1" display="'КО 3'!A1" xr:uid="{00000000-0004-0000-0000-00000E000000}"/>
    <hyperlink ref="G5" location="КО4!A1" display="КО4!A1" xr:uid="{00000000-0004-0000-0000-00000F000000}"/>
    <hyperlink ref="G6" location="КО5!A1" display="КО5!A1" xr:uid="{00000000-0004-0000-0000-000010000000}"/>
    <hyperlink ref="G7" location="КО6!A1" display="КО6!A1" xr:uid="{00000000-0004-0000-0000-000011000000}"/>
    <hyperlink ref="G8" location="КО7!A1" display="КО7!A1" xr:uid="{00000000-0004-0000-0000-000012000000}"/>
  </hyperlinks>
  <pageMargins left="0.7" right="0.7" top="0.75" bottom="0.75" header="0.3" footer="0.3"/>
  <pageSetup paperSize="9" firstPageNumber="4294967295"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64"/>
  <sheetViews>
    <sheetView topLeftCell="B140" zoomScaleNormal="100" workbookViewId="0">
      <selection activeCell="B170" sqref="B170:J184"/>
    </sheetView>
  </sheetViews>
  <sheetFormatPr defaultColWidth="8.81640625" defaultRowHeight="13"/>
  <cols>
    <col min="1" max="1" width="2.1796875" style="7" customWidth="1"/>
    <col min="2" max="2" width="4.453125" style="8" customWidth="1"/>
    <col min="3" max="3" width="68.26953125" style="8" customWidth="1"/>
    <col min="4" max="4" width="49.453125" style="8" customWidth="1"/>
    <col min="5" max="5" width="12.26953125" style="8" customWidth="1"/>
    <col min="6" max="6" width="10" style="9" customWidth="1"/>
    <col min="7" max="7" width="9.7265625" style="10" customWidth="1"/>
    <col min="8" max="8" width="80.81640625" style="8" customWidth="1"/>
    <col min="9" max="9" width="29.81640625" style="6" customWidth="1"/>
    <col min="10" max="10" width="36.453125" style="6" customWidth="1"/>
    <col min="11" max="11" width="2.54296875" style="6" customWidth="1"/>
    <col min="12" max="16384" width="8.81640625" style="6"/>
  </cols>
  <sheetData>
    <row r="1" spans="1:11" ht="15.75" customHeight="1">
      <c r="A1" s="306"/>
      <c r="B1" s="308"/>
      <c r="C1" s="308"/>
      <c r="D1" s="308"/>
      <c r="E1" s="308"/>
      <c r="F1" s="308"/>
      <c r="G1" s="308"/>
      <c r="H1" s="308"/>
      <c r="I1" s="308"/>
      <c r="J1" s="308"/>
      <c r="K1" s="309"/>
    </row>
    <row r="2" spans="1:11" s="11" customFormat="1" ht="29.25" customHeight="1">
      <c r="A2" s="307"/>
      <c r="B2" s="311" t="s">
        <v>10</v>
      </c>
      <c r="C2" s="311"/>
      <c r="D2" s="291" t="s">
        <v>305</v>
      </c>
      <c r="E2" s="292"/>
      <c r="F2" s="312" t="s">
        <v>11</v>
      </c>
      <c r="G2" s="313"/>
      <c r="H2" s="314"/>
      <c r="I2" s="319" t="s">
        <v>12</v>
      </c>
      <c r="J2" s="320"/>
      <c r="K2" s="272"/>
    </row>
    <row r="3" spans="1:11" s="11" customFormat="1" ht="15.5">
      <c r="A3" s="307"/>
      <c r="B3" s="290" t="s">
        <v>13</v>
      </c>
      <c r="C3" s="290"/>
      <c r="D3" s="321" t="s">
        <v>306</v>
      </c>
      <c r="E3" s="322"/>
      <c r="F3" s="315"/>
      <c r="G3" s="313"/>
      <c r="H3" s="314"/>
      <c r="I3" s="323"/>
      <c r="J3" s="324"/>
      <c r="K3" s="272"/>
    </row>
    <row r="4" spans="1:11" s="11" customFormat="1" ht="15.5">
      <c r="A4" s="307"/>
      <c r="B4" s="290" t="s">
        <v>14</v>
      </c>
      <c r="C4" s="290"/>
      <c r="D4" s="321" t="s">
        <v>307</v>
      </c>
      <c r="E4" s="322"/>
      <c r="F4" s="315"/>
      <c r="G4" s="313"/>
      <c r="H4" s="314"/>
      <c r="I4" s="323"/>
      <c r="J4" s="324"/>
      <c r="K4" s="272"/>
    </row>
    <row r="5" spans="1:11" s="11" customFormat="1" ht="15.5">
      <c r="A5" s="307"/>
      <c r="B5" s="290" t="s">
        <v>15</v>
      </c>
      <c r="C5" s="290"/>
      <c r="D5" s="291" t="s">
        <v>308</v>
      </c>
      <c r="E5" s="292"/>
      <c r="F5" s="315"/>
      <c r="G5" s="313"/>
      <c r="H5" s="314"/>
      <c r="I5" s="319" t="s">
        <v>16</v>
      </c>
      <c r="J5" s="320"/>
      <c r="K5" s="272"/>
    </row>
    <row r="6" spans="1:11" s="11" customFormat="1" ht="15.5">
      <c r="A6" s="307"/>
      <c r="B6" s="325" t="s">
        <v>17</v>
      </c>
      <c r="C6" s="325"/>
      <c r="D6" s="321" t="s">
        <v>309</v>
      </c>
      <c r="E6" s="322"/>
      <c r="F6" s="315"/>
      <c r="G6" s="313"/>
      <c r="H6" s="314"/>
      <c r="I6" s="326"/>
      <c r="J6" s="327"/>
      <c r="K6" s="272"/>
    </row>
    <row r="7" spans="1:11" s="11" customFormat="1" ht="15.5">
      <c r="A7" s="307"/>
      <c r="B7" s="325" t="s">
        <v>18</v>
      </c>
      <c r="C7" s="325"/>
      <c r="D7" s="321" t="s">
        <v>310</v>
      </c>
      <c r="E7" s="322"/>
      <c r="F7" s="315"/>
      <c r="G7" s="313"/>
      <c r="H7" s="314"/>
      <c r="I7" s="328" t="s">
        <v>19</v>
      </c>
      <c r="J7" s="329"/>
      <c r="K7" s="272"/>
    </row>
    <row r="8" spans="1:11" s="11" customFormat="1" ht="15.5">
      <c r="A8" s="307"/>
      <c r="B8" s="325" t="s">
        <v>20</v>
      </c>
      <c r="C8" s="325"/>
      <c r="D8" s="291">
        <v>12</v>
      </c>
      <c r="E8" s="292"/>
      <c r="F8" s="315"/>
      <c r="G8" s="313"/>
      <c r="H8" s="314"/>
      <c r="I8" s="330"/>
      <c r="J8" s="331"/>
      <c r="K8" s="272"/>
    </row>
    <row r="9" spans="1:11" s="11" customFormat="1" ht="15.5">
      <c r="A9" s="307"/>
      <c r="B9" s="290" t="s">
        <v>21</v>
      </c>
      <c r="C9" s="290"/>
      <c r="D9" s="291">
        <v>9</v>
      </c>
      <c r="E9" s="292"/>
      <c r="F9" s="315"/>
      <c r="G9" s="313"/>
      <c r="H9" s="314"/>
      <c r="I9" s="330"/>
      <c r="J9" s="331"/>
      <c r="K9" s="272"/>
    </row>
    <row r="10" spans="1:11" s="11" customFormat="1" ht="15.5">
      <c r="A10" s="307"/>
      <c r="B10" s="290" t="s">
        <v>22</v>
      </c>
      <c r="C10" s="290"/>
      <c r="D10" s="291">
        <v>9</v>
      </c>
      <c r="E10" s="292"/>
      <c r="F10" s="315"/>
      <c r="G10" s="313"/>
      <c r="H10" s="314"/>
      <c r="I10" s="330"/>
      <c r="J10" s="331"/>
      <c r="K10" s="272"/>
    </row>
    <row r="11" spans="1:11" s="11" customFormat="1" ht="114.75" customHeight="1">
      <c r="A11" s="307"/>
      <c r="B11" s="293" t="s">
        <v>23</v>
      </c>
      <c r="C11" s="293"/>
      <c r="D11" s="291" t="s">
        <v>311</v>
      </c>
      <c r="E11" s="292"/>
      <c r="F11" s="316"/>
      <c r="G11" s="317"/>
      <c r="H11" s="318"/>
      <c r="I11" s="332"/>
      <c r="J11" s="333"/>
      <c r="K11" s="272"/>
    </row>
    <row r="12" spans="1:11" ht="15.75" customHeight="1">
      <c r="A12" s="294"/>
      <c r="B12" s="295"/>
      <c r="C12" s="295"/>
      <c r="D12" s="295"/>
      <c r="E12" s="295"/>
      <c r="F12" s="295"/>
      <c r="G12" s="295"/>
      <c r="H12" s="295"/>
      <c r="I12" s="295"/>
      <c r="J12" s="295"/>
      <c r="K12" s="310"/>
    </row>
    <row r="13" spans="1:11" ht="15.75" customHeight="1">
      <c r="A13" s="294"/>
      <c r="B13" s="296"/>
      <c r="C13" s="296"/>
      <c r="D13" s="296"/>
      <c r="E13" s="296"/>
      <c r="F13" s="296"/>
      <c r="G13" s="296"/>
      <c r="H13" s="296"/>
      <c r="I13" s="296"/>
      <c r="J13" s="296"/>
      <c r="K13" s="310"/>
    </row>
    <row r="14" spans="1:11" s="13" customFormat="1" ht="20.25" customHeight="1">
      <c r="A14" s="297"/>
      <c r="B14" s="240" t="s">
        <v>24</v>
      </c>
      <c r="C14" s="241"/>
      <c r="D14" s="241"/>
      <c r="E14" s="241"/>
      <c r="F14" s="241"/>
      <c r="G14" s="241"/>
      <c r="H14" s="241"/>
      <c r="I14" s="241"/>
      <c r="J14" s="241"/>
      <c r="K14" s="14"/>
    </row>
    <row r="15" spans="1:11" ht="15.75" customHeight="1">
      <c r="A15" s="297"/>
      <c r="B15" s="237" t="s">
        <v>25</v>
      </c>
      <c r="C15" s="238"/>
      <c r="D15" s="238"/>
      <c r="E15" s="238"/>
      <c r="F15" s="238"/>
      <c r="G15" s="239"/>
      <c r="H15" s="273" t="s">
        <v>26</v>
      </c>
      <c r="I15" s="274"/>
      <c r="J15" s="275"/>
      <c r="K15" s="272"/>
    </row>
    <row r="16" spans="1:11" ht="39.75" customHeight="1">
      <c r="A16" s="297"/>
      <c r="B16" s="15" t="s">
        <v>27</v>
      </c>
      <c r="C16" s="15" t="s">
        <v>28</v>
      </c>
      <c r="D16" s="15" t="s">
        <v>29</v>
      </c>
      <c r="E16" s="15" t="s">
        <v>30</v>
      </c>
      <c r="F16" s="15" t="s">
        <v>31</v>
      </c>
      <c r="G16" s="15" t="s">
        <v>32</v>
      </c>
      <c r="H16" s="16" t="s">
        <v>28</v>
      </c>
      <c r="I16" s="17" t="s">
        <v>33</v>
      </c>
      <c r="J16" s="17" t="s">
        <v>34</v>
      </c>
      <c r="K16" s="272"/>
    </row>
    <row r="17" spans="1:11" ht="31.5" customHeight="1">
      <c r="A17" s="297"/>
      <c r="B17" s="18">
        <v>1</v>
      </c>
      <c r="C17" s="117" t="s">
        <v>250</v>
      </c>
      <c r="D17" s="117" t="s">
        <v>251</v>
      </c>
      <c r="E17" s="123">
        <v>9</v>
      </c>
      <c r="F17" s="123" t="s">
        <v>304</v>
      </c>
      <c r="G17" s="123">
        <v>9</v>
      </c>
      <c r="H17" s="21"/>
      <c r="I17" s="22"/>
      <c r="J17" s="23"/>
      <c r="K17" s="272"/>
    </row>
    <row r="18" spans="1:11" ht="28.5" customHeight="1">
      <c r="A18" s="297"/>
      <c r="B18" s="18">
        <v>2</v>
      </c>
      <c r="C18" s="117" t="s">
        <v>252</v>
      </c>
      <c r="D18" s="117" t="s">
        <v>253</v>
      </c>
      <c r="E18" s="123">
        <v>9</v>
      </c>
      <c r="F18" s="123" t="s">
        <v>304</v>
      </c>
      <c r="G18" s="123">
        <v>9</v>
      </c>
      <c r="H18" s="21"/>
      <c r="I18" s="22"/>
      <c r="J18" s="22"/>
      <c r="K18" s="272"/>
    </row>
    <row r="19" spans="1:11" ht="29.25" customHeight="1">
      <c r="A19" s="297"/>
      <c r="B19" s="18">
        <v>3</v>
      </c>
      <c r="C19" s="117" t="s">
        <v>254</v>
      </c>
      <c r="D19" s="117" t="s">
        <v>255</v>
      </c>
      <c r="E19" s="123">
        <v>9</v>
      </c>
      <c r="F19" s="123" t="s">
        <v>304</v>
      </c>
      <c r="G19" s="123">
        <v>9</v>
      </c>
      <c r="H19" s="21"/>
      <c r="I19" s="22"/>
      <c r="J19" s="22"/>
      <c r="K19" s="272"/>
    </row>
    <row r="20" spans="1:11" ht="19.5" customHeight="1">
      <c r="A20" s="297"/>
      <c r="B20" s="18">
        <v>4</v>
      </c>
      <c r="C20" s="118" t="s">
        <v>256</v>
      </c>
      <c r="D20" s="119" t="s">
        <v>257</v>
      </c>
      <c r="E20" s="123">
        <v>9</v>
      </c>
      <c r="F20" s="123" t="s">
        <v>304</v>
      </c>
      <c r="G20" s="123">
        <v>9</v>
      </c>
      <c r="H20" s="21"/>
      <c r="I20" s="24"/>
      <c r="J20" s="23"/>
      <c r="K20" s="272"/>
    </row>
    <row r="21" spans="1:11" ht="19.5" customHeight="1">
      <c r="A21" s="297"/>
      <c r="B21" s="62">
        <v>5</v>
      </c>
      <c r="C21" s="120" t="s">
        <v>258</v>
      </c>
      <c r="D21" s="117" t="s">
        <v>259</v>
      </c>
      <c r="E21" s="123">
        <v>9</v>
      </c>
      <c r="F21" s="123" t="s">
        <v>304</v>
      </c>
      <c r="G21" s="123">
        <v>9</v>
      </c>
      <c r="H21" s="21"/>
      <c r="I21" s="24"/>
      <c r="J21" s="23"/>
      <c r="K21" s="272"/>
    </row>
    <row r="22" spans="1:11" ht="19.5" customHeight="1">
      <c r="A22" s="297"/>
      <c r="B22" s="62">
        <v>6</v>
      </c>
      <c r="C22" s="119" t="s">
        <v>260</v>
      </c>
      <c r="D22" s="117" t="s">
        <v>261</v>
      </c>
      <c r="E22" s="123">
        <v>9</v>
      </c>
      <c r="F22" s="123" t="s">
        <v>304</v>
      </c>
      <c r="G22" s="123">
        <v>9</v>
      </c>
      <c r="H22" s="21"/>
      <c r="I22" s="24"/>
      <c r="J22" s="23"/>
      <c r="K22" s="272"/>
    </row>
    <row r="23" spans="1:11" ht="19.5" customHeight="1">
      <c r="A23" s="297"/>
      <c r="B23" s="62">
        <v>7</v>
      </c>
      <c r="C23" s="119" t="s">
        <v>262</v>
      </c>
      <c r="D23" s="119" t="s">
        <v>263</v>
      </c>
      <c r="E23" s="123">
        <v>9</v>
      </c>
      <c r="F23" s="123" t="s">
        <v>304</v>
      </c>
      <c r="G23" s="123">
        <v>9</v>
      </c>
      <c r="H23" s="21"/>
      <c r="I23" s="24"/>
      <c r="J23" s="23"/>
      <c r="K23" s="272"/>
    </row>
    <row r="24" spans="1:11" ht="19.5" customHeight="1">
      <c r="A24" s="297"/>
      <c r="B24" s="62">
        <v>8</v>
      </c>
      <c r="C24" s="117" t="s">
        <v>264</v>
      </c>
      <c r="D24" s="119" t="s">
        <v>265</v>
      </c>
      <c r="E24" s="123">
        <v>9</v>
      </c>
      <c r="F24" s="123" t="s">
        <v>304</v>
      </c>
      <c r="G24" s="123">
        <v>9</v>
      </c>
      <c r="H24" s="21"/>
      <c r="I24" s="24"/>
      <c r="J24" s="23"/>
      <c r="K24" s="272"/>
    </row>
    <row r="25" spans="1:11" ht="19.5" customHeight="1">
      <c r="A25" s="297"/>
      <c r="B25" s="62">
        <v>9</v>
      </c>
      <c r="C25" s="121" t="s">
        <v>266</v>
      </c>
      <c r="D25" s="121" t="s">
        <v>267</v>
      </c>
      <c r="E25" s="123">
        <v>9</v>
      </c>
      <c r="F25" s="123" t="s">
        <v>304</v>
      </c>
      <c r="G25" s="123">
        <v>9</v>
      </c>
      <c r="H25" s="21"/>
      <c r="I25" s="24"/>
      <c r="J25" s="23"/>
      <c r="K25" s="272"/>
    </row>
    <row r="26" spans="1:11" ht="19.5" customHeight="1">
      <c r="A26" s="297"/>
      <c r="B26" s="62">
        <v>10</v>
      </c>
      <c r="C26" s="117" t="s">
        <v>268</v>
      </c>
      <c r="D26" s="117" t="s">
        <v>269</v>
      </c>
      <c r="E26" s="123">
        <v>9</v>
      </c>
      <c r="F26" s="123" t="s">
        <v>304</v>
      </c>
      <c r="G26" s="123">
        <v>9</v>
      </c>
      <c r="H26" s="21"/>
      <c r="I26" s="24"/>
      <c r="J26" s="23"/>
      <c r="K26" s="272"/>
    </row>
    <row r="27" spans="1:11" ht="19.5" customHeight="1">
      <c r="A27" s="297"/>
      <c r="B27" s="62">
        <v>11</v>
      </c>
      <c r="C27" s="122" t="s">
        <v>270</v>
      </c>
      <c r="D27" s="122" t="s">
        <v>271</v>
      </c>
      <c r="E27" s="123">
        <v>9</v>
      </c>
      <c r="F27" s="123" t="s">
        <v>304</v>
      </c>
      <c r="G27" s="123">
        <v>9</v>
      </c>
      <c r="H27" s="21"/>
      <c r="I27" s="24"/>
      <c r="J27" s="23"/>
      <c r="K27" s="272"/>
    </row>
    <row r="28" spans="1:11" ht="15.75" customHeight="1">
      <c r="A28" s="297"/>
      <c r="B28" s="237" t="s">
        <v>35</v>
      </c>
      <c r="C28" s="238"/>
      <c r="D28" s="238"/>
      <c r="E28" s="238"/>
      <c r="F28" s="238"/>
      <c r="G28" s="239"/>
      <c r="H28" s="273" t="s">
        <v>26</v>
      </c>
      <c r="I28" s="274"/>
      <c r="J28" s="275"/>
      <c r="K28" s="272"/>
    </row>
    <row r="29" spans="1:11" ht="37.5" customHeight="1">
      <c r="A29" s="297"/>
      <c r="B29" s="25" t="s">
        <v>27</v>
      </c>
      <c r="C29" s="15" t="s">
        <v>28</v>
      </c>
      <c r="D29" s="15" t="s">
        <v>29</v>
      </c>
      <c r="E29" s="15" t="s">
        <v>30</v>
      </c>
      <c r="F29" s="15" t="s">
        <v>31</v>
      </c>
      <c r="G29" s="15" t="s">
        <v>32</v>
      </c>
      <c r="H29" s="16" t="s">
        <v>28</v>
      </c>
      <c r="I29" s="17" t="s">
        <v>33</v>
      </c>
      <c r="J29" s="17" t="s">
        <v>34</v>
      </c>
      <c r="K29" s="272"/>
    </row>
    <row r="30" spans="1:11" ht="28.5" customHeight="1">
      <c r="A30" s="297"/>
      <c r="B30" s="19">
        <v>1</v>
      </c>
      <c r="C30" s="117" t="s">
        <v>272</v>
      </c>
      <c r="D30" s="117" t="s">
        <v>273</v>
      </c>
      <c r="E30" s="123">
        <v>9</v>
      </c>
      <c r="F30" s="123" t="s">
        <v>304</v>
      </c>
      <c r="G30" s="123">
        <v>9</v>
      </c>
      <c r="H30" s="26"/>
      <c r="I30" s="27"/>
      <c r="J30" s="22"/>
      <c r="K30" s="272"/>
    </row>
    <row r="31" spans="1:11" ht="23.25" customHeight="1">
      <c r="A31" s="297"/>
      <c r="B31" s="19">
        <v>2</v>
      </c>
      <c r="C31" s="117" t="s">
        <v>274</v>
      </c>
      <c r="D31" s="117" t="s">
        <v>275</v>
      </c>
      <c r="E31" s="123">
        <v>9</v>
      </c>
      <c r="F31" s="123" t="s">
        <v>304</v>
      </c>
      <c r="G31" s="123">
        <v>9</v>
      </c>
      <c r="H31" s="26"/>
      <c r="I31" s="27"/>
      <c r="J31" s="22"/>
      <c r="K31" s="272"/>
    </row>
    <row r="32" spans="1:11" ht="22.5" customHeight="1">
      <c r="A32" s="297"/>
      <c r="B32" s="19">
        <v>3</v>
      </c>
      <c r="C32" s="117" t="s">
        <v>276</v>
      </c>
      <c r="D32" s="117" t="s">
        <v>277</v>
      </c>
      <c r="E32" s="123">
        <v>9</v>
      </c>
      <c r="F32" s="123" t="s">
        <v>304</v>
      </c>
      <c r="G32" s="123">
        <v>9</v>
      </c>
      <c r="H32" s="26"/>
      <c r="I32" s="27"/>
      <c r="J32" s="22"/>
      <c r="K32" s="272"/>
    </row>
    <row r="33" spans="1:11" ht="22.5" customHeight="1">
      <c r="A33" s="297"/>
      <c r="B33" s="19">
        <v>4</v>
      </c>
      <c r="C33" s="117" t="s">
        <v>278</v>
      </c>
      <c r="D33" s="117" t="s">
        <v>279</v>
      </c>
      <c r="E33" s="123">
        <v>9</v>
      </c>
      <c r="F33" s="123" t="s">
        <v>304</v>
      </c>
      <c r="G33" s="123">
        <v>9</v>
      </c>
      <c r="H33" s="28"/>
      <c r="I33" s="27"/>
      <c r="J33" s="22"/>
      <c r="K33" s="272"/>
    </row>
    <row r="34" spans="1:11" ht="22.5" customHeight="1">
      <c r="A34" s="297"/>
      <c r="B34" s="19">
        <v>5</v>
      </c>
      <c r="C34" s="117" t="s">
        <v>280</v>
      </c>
      <c r="D34" s="117" t="s">
        <v>281</v>
      </c>
      <c r="E34" s="123">
        <v>9</v>
      </c>
      <c r="F34" s="123" t="s">
        <v>304</v>
      </c>
      <c r="G34" s="123">
        <v>9</v>
      </c>
      <c r="H34" s="26"/>
      <c r="I34" s="27"/>
      <c r="J34" s="22"/>
      <c r="K34" s="272"/>
    </row>
    <row r="35" spans="1:11" ht="22.5" customHeight="1">
      <c r="A35" s="297"/>
      <c r="B35" s="19">
        <v>6</v>
      </c>
      <c r="C35" s="117" t="s">
        <v>282</v>
      </c>
      <c r="D35" s="117" t="s">
        <v>283</v>
      </c>
      <c r="E35" s="123">
        <v>9</v>
      </c>
      <c r="F35" s="123" t="s">
        <v>304</v>
      </c>
      <c r="G35" s="123">
        <v>9</v>
      </c>
      <c r="H35" s="26"/>
      <c r="I35" s="27"/>
      <c r="J35" s="22"/>
      <c r="K35" s="272"/>
    </row>
    <row r="36" spans="1:11" ht="22.5" customHeight="1">
      <c r="A36" s="297"/>
      <c r="B36" s="19">
        <v>7</v>
      </c>
      <c r="C36" s="117" t="s">
        <v>284</v>
      </c>
      <c r="D36" s="117" t="s">
        <v>285</v>
      </c>
      <c r="E36" s="123">
        <v>9</v>
      </c>
      <c r="F36" s="123" t="s">
        <v>304</v>
      </c>
      <c r="G36" s="123">
        <v>9</v>
      </c>
      <c r="H36" s="26"/>
      <c r="I36" s="27"/>
      <c r="J36" s="22"/>
      <c r="K36" s="272"/>
    </row>
    <row r="37" spans="1:11" ht="22.5" customHeight="1">
      <c r="A37" s="297"/>
      <c r="B37" s="19">
        <v>8</v>
      </c>
      <c r="C37" s="117" t="s">
        <v>286</v>
      </c>
      <c r="D37" s="117" t="s">
        <v>287</v>
      </c>
      <c r="E37" s="123">
        <v>9</v>
      </c>
      <c r="F37" s="123" t="s">
        <v>304</v>
      </c>
      <c r="G37" s="123">
        <v>9</v>
      </c>
      <c r="H37" s="26"/>
      <c r="I37" s="27"/>
      <c r="J37" s="22"/>
      <c r="K37" s="272"/>
    </row>
    <row r="38" spans="1:11" ht="22.5" customHeight="1">
      <c r="A38" s="297"/>
      <c r="B38" s="19">
        <v>9</v>
      </c>
      <c r="C38" s="117" t="s">
        <v>288</v>
      </c>
      <c r="D38" s="117" t="s">
        <v>289</v>
      </c>
      <c r="E38" s="123">
        <v>9</v>
      </c>
      <c r="F38" s="123" t="s">
        <v>304</v>
      </c>
      <c r="G38" s="123">
        <v>9</v>
      </c>
      <c r="H38" s="26"/>
      <c r="I38" s="27"/>
      <c r="J38" s="22"/>
      <c r="K38" s="272"/>
    </row>
    <row r="39" spans="1:11" ht="22.5" customHeight="1">
      <c r="A39" s="297"/>
      <c r="B39" s="19">
        <v>10</v>
      </c>
      <c r="C39" s="117" t="s">
        <v>290</v>
      </c>
      <c r="D39" s="117" t="s">
        <v>291</v>
      </c>
      <c r="E39" s="123">
        <v>9</v>
      </c>
      <c r="F39" s="123" t="s">
        <v>304</v>
      </c>
      <c r="G39" s="123">
        <v>9</v>
      </c>
      <c r="H39" s="26"/>
      <c r="I39" s="27"/>
      <c r="J39" s="22"/>
      <c r="K39" s="272"/>
    </row>
    <row r="40" spans="1:11" ht="22.5" customHeight="1">
      <c r="A40" s="297"/>
      <c r="B40" s="19">
        <v>11</v>
      </c>
      <c r="C40" s="117" t="s">
        <v>292</v>
      </c>
      <c r="D40" s="117" t="s">
        <v>293</v>
      </c>
      <c r="E40" s="123">
        <v>9</v>
      </c>
      <c r="F40" s="123" t="s">
        <v>304</v>
      </c>
      <c r="G40" s="123">
        <v>9</v>
      </c>
      <c r="H40" s="26"/>
      <c r="I40" s="27"/>
      <c r="J40" s="22"/>
      <c r="K40" s="272"/>
    </row>
    <row r="41" spans="1:11" ht="22.5" customHeight="1">
      <c r="A41" s="297"/>
      <c r="B41" s="19">
        <v>12</v>
      </c>
      <c r="C41" s="117" t="s">
        <v>294</v>
      </c>
      <c r="D41" s="117" t="s">
        <v>295</v>
      </c>
      <c r="E41" s="123">
        <v>9</v>
      </c>
      <c r="F41" s="123" t="s">
        <v>304</v>
      </c>
      <c r="G41" s="123">
        <v>9</v>
      </c>
      <c r="H41" s="26"/>
      <c r="I41" s="27"/>
      <c r="J41" s="22"/>
      <c r="K41" s="272"/>
    </row>
    <row r="42" spans="1:11" ht="22.5" customHeight="1">
      <c r="A42" s="297"/>
      <c r="B42" s="19">
        <v>13</v>
      </c>
      <c r="C42" s="117" t="s">
        <v>296</v>
      </c>
      <c r="D42" s="117" t="s">
        <v>283</v>
      </c>
      <c r="E42" s="123">
        <v>9</v>
      </c>
      <c r="F42" s="123" t="s">
        <v>304</v>
      </c>
      <c r="G42" s="123">
        <v>9</v>
      </c>
      <c r="H42" s="26"/>
      <c r="I42" s="27"/>
      <c r="J42" s="22"/>
      <c r="K42" s="272"/>
    </row>
    <row r="43" spans="1:11" ht="22.5" customHeight="1">
      <c r="A43" s="297"/>
      <c r="B43" s="19">
        <v>14</v>
      </c>
      <c r="C43" s="117" t="s">
        <v>297</v>
      </c>
      <c r="D43" s="117" t="s">
        <v>298</v>
      </c>
      <c r="E43" s="123">
        <v>9</v>
      </c>
      <c r="F43" s="123" t="s">
        <v>304</v>
      </c>
      <c r="G43" s="123">
        <v>9</v>
      </c>
      <c r="H43" s="26"/>
      <c r="I43" s="27"/>
      <c r="J43" s="22"/>
      <c r="K43" s="272"/>
    </row>
    <row r="44" spans="1:11" ht="22.5" customHeight="1">
      <c r="A44" s="297"/>
      <c r="B44" s="19">
        <v>15</v>
      </c>
      <c r="C44" s="117" t="s">
        <v>299</v>
      </c>
      <c r="D44" s="117" t="s">
        <v>298</v>
      </c>
      <c r="E44" s="123">
        <v>9</v>
      </c>
      <c r="F44" s="123" t="s">
        <v>304</v>
      </c>
      <c r="G44" s="123">
        <v>9</v>
      </c>
      <c r="H44" s="26"/>
      <c r="I44" s="27"/>
      <c r="J44" s="22"/>
      <c r="K44" s="272"/>
    </row>
    <row r="45" spans="1:11" ht="22.5" customHeight="1">
      <c r="A45" s="297"/>
      <c r="B45" s="19">
        <v>16</v>
      </c>
      <c r="C45" s="117" t="s">
        <v>300</v>
      </c>
      <c r="D45" s="117" t="s">
        <v>298</v>
      </c>
      <c r="E45" s="123">
        <v>9</v>
      </c>
      <c r="F45" s="123" t="s">
        <v>304</v>
      </c>
      <c r="G45" s="123">
        <v>9</v>
      </c>
      <c r="H45" s="26"/>
      <c r="I45" s="27"/>
      <c r="J45" s="22"/>
      <c r="K45" s="272"/>
    </row>
    <row r="46" spans="1:11" ht="22.5" customHeight="1">
      <c r="A46" s="297"/>
      <c r="B46" s="19">
        <v>17</v>
      </c>
      <c r="C46" s="117" t="s">
        <v>301</v>
      </c>
      <c r="D46" s="117" t="s">
        <v>298</v>
      </c>
      <c r="E46" s="123">
        <v>9</v>
      </c>
      <c r="F46" s="123" t="s">
        <v>304</v>
      </c>
      <c r="G46" s="123">
        <v>9</v>
      </c>
      <c r="H46" s="26"/>
      <c r="I46" s="27"/>
      <c r="J46" s="22"/>
      <c r="K46" s="272"/>
    </row>
    <row r="47" spans="1:11" ht="22.5" customHeight="1">
      <c r="A47" s="297"/>
      <c r="B47" s="19">
        <v>18</v>
      </c>
      <c r="C47" s="117" t="s">
        <v>302</v>
      </c>
      <c r="D47" s="117" t="s">
        <v>303</v>
      </c>
      <c r="E47" s="123">
        <v>9</v>
      </c>
      <c r="F47" s="123" t="s">
        <v>304</v>
      </c>
      <c r="G47" s="123">
        <v>9</v>
      </c>
      <c r="H47" s="26"/>
      <c r="I47" s="27"/>
      <c r="J47" s="22"/>
      <c r="K47" s="272"/>
    </row>
    <row r="48" spans="1:11" ht="18.75" customHeight="1">
      <c r="A48" s="297"/>
      <c r="B48" s="237" t="s">
        <v>36</v>
      </c>
      <c r="C48" s="238"/>
      <c r="D48" s="238"/>
      <c r="E48" s="238"/>
      <c r="F48" s="238"/>
      <c r="G48" s="239"/>
      <c r="H48" s="273" t="s">
        <v>26</v>
      </c>
      <c r="I48" s="274"/>
      <c r="J48" s="275"/>
      <c r="K48" s="12"/>
    </row>
    <row r="49" spans="1:11" ht="35.25" customHeight="1">
      <c r="A49" s="297"/>
      <c r="B49" s="15" t="s">
        <v>27</v>
      </c>
      <c r="C49" s="15" t="s">
        <v>28</v>
      </c>
      <c r="D49" s="15" t="s">
        <v>37</v>
      </c>
      <c r="E49" s="15" t="s">
        <v>30</v>
      </c>
      <c r="F49" s="15" t="s">
        <v>31</v>
      </c>
      <c r="G49" s="15" t="s">
        <v>32</v>
      </c>
      <c r="H49" s="16" t="s">
        <v>28</v>
      </c>
      <c r="I49" s="29" t="s">
        <v>33</v>
      </c>
      <c r="J49" s="29" t="s">
        <v>34</v>
      </c>
      <c r="K49" s="12"/>
    </row>
    <row r="50" spans="1:11" ht="27.75" customHeight="1">
      <c r="A50" s="297"/>
      <c r="B50" s="15">
        <v>1</v>
      </c>
      <c r="C50" s="124" t="s">
        <v>312</v>
      </c>
      <c r="D50" s="125" t="s">
        <v>313</v>
      </c>
      <c r="E50" s="123">
        <v>9</v>
      </c>
      <c r="F50" s="123" t="s">
        <v>304</v>
      </c>
      <c r="G50" s="123">
        <v>9</v>
      </c>
      <c r="H50" s="30"/>
      <c r="I50" s="30"/>
      <c r="J50" s="30"/>
      <c r="K50" s="12"/>
    </row>
    <row r="51" spans="1:11" ht="27.75" customHeight="1">
      <c r="A51" s="297"/>
      <c r="B51" s="15">
        <v>2</v>
      </c>
      <c r="C51" s="126" t="s">
        <v>314</v>
      </c>
      <c r="D51" s="127" t="s">
        <v>315</v>
      </c>
      <c r="E51" s="123">
        <v>9</v>
      </c>
      <c r="F51" s="123" t="s">
        <v>304</v>
      </c>
      <c r="G51" s="123">
        <v>9</v>
      </c>
      <c r="H51" s="30"/>
      <c r="I51" s="30"/>
      <c r="J51" s="30"/>
      <c r="K51" s="12"/>
    </row>
    <row r="52" spans="1:11" ht="27.75" customHeight="1">
      <c r="A52" s="297"/>
      <c r="B52" s="115">
        <v>3</v>
      </c>
      <c r="C52" s="128" t="s">
        <v>316</v>
      </c>
      <c r="D52" s="129" t="s">
        <v>317</v>
      </c>
      <c r="E52" s="123">
        <v>9</v>
      </c>
      <c r="F52" s="123" t="s">
        <v>304</v>
      </c>
      <c r="G52" s="123">
        <v>9</v>
      </c>
      <c r="H52" s="30"/>
      <c r="I52" s="30"/>
      <c r="J52" s="30"/>
      <c r="K52" s="116"/>
    </row>
    <row r="53" spans="1:11" ht="27.75" customHeight="1">
      <c r="A53" s="297"/>
      <c r="B53" s="115">
        <v>4</v>
      </c>
      <c r="C53" s="130" t="s">
        <v>318</v>
      </c>
      <c r="D53" s="129" t="s">
        <v>319</v>
      </c>
      <c r="E53" s="123">
        <v>9</v>
      </c>
      <c r="F53" s="123" t="s">
        <v>304</v>
      </c>
      <c r="G53" s="123">
        <v>9</v>
      </c>
      <c r="H53" s="30"/>
      <c r="I53" s="30"/>
      <c r="J53" s="30"/>
      <c r="K53" s="116"/>
    </row>
    <row r="54" spans="1:11" ht="31.5" customHeight="1">
      <c r="A54" s="297"/>
      <c r="B54" s="115">
        <v>5</v>
      </c>
      <c r="C54" s="124" t="s">
        <v>320</v>
      </c>
      <c r="D54" s="125" t="s">
        <v>321</v>
      </c>
      <c r="E54" s="123">
        <v>9</v>
      </c>
      <c r="F54" s="123" t="s">
        <v>304</v>
      </c>
      <c r="G54" s="123">
        <v>9</v>
      </c>
      <c r="H54" s="28"/>
      <c r="I54" s="22"/>
      <c r="J54" s="22"/>
      <c r="K54" s="12"/>
    </row>
    <row r="55" spans="1:11" ht="15" customHeight="1">
      <c r="A55" s="297"/>
      <c r="B55" s="237" t="s">
        <v>38</v>
      </c>
      <c r="C55" s="238"/>
      <c r="D55" s="238"/>
      <c r="E55" s="238"/>
      <c r="F55" s="238"/>
      <c r="G55" s="239"/>
      <c r="H55" s="276" t="s">
        <v>26</v>
      </c>
      <c r="I55" s="277"/>
      <c r="J55" s="278"/>
      <c r="K55" s="12"/>
    </row>
    <row r="56" spans="1:11" ht="35.25" customHeight="1">
      <c r="A56" s="297"/>
      <c r="B56" s="15" t="s">
        <v>27</v>
      </c>
      <c r="C56" s="15" t="s">
        <v>28</v>
      </c>
      <c r="D56" s="15" t="s">
        <v>37</v>
      </c>
      <c r="E56" s="15" t="s">
        <v>30</v>
      </c>
      <c r="F56" s="15" t="s">
        <v>39</v>
      </c>
      <c r="G56" s="15" t="s">
        <v>32</v>
      </c>
      <c r="H56" s="279" t="s">
        <v>40</v>
      </c>
      <c r="I56" s="280"/>
      <c r="J56" s="281"/>
      <c r="K56" s="12"/>
    </row>
    <row r="57" spans="1:11" ht="15" customHeight="1">
      <c r="A57" s="297"/>
      <c r="B57" s="20">
        <v>1</v>
      </c>
      <c r="C57" s="117" t="s">
        <v>322</v>
      </c>
      <c r="D57" s="121" t="s">
        <v>323</v>
      </c>
      <c r="E57" s="123">
        <v>9</v>
      </c>
      <c r="F57" s="123" t="s">
        <v>304</v>
      </c>
      <c r="G57" s="123">
        <v>9</v>
      </c>
      <c r="H57" s="282"/>
      <c r="I57" s="283"/>
      <c r="J57" s="284"/>
      <c r="K57" s="12"/>
    </row>
    <row r="58" spans="1:11" ht="15" customHeight="1">
      <c r="A58" s="297"/>
      <c r="B58" s="20">
        <v>2</v>
      </c>
      <c r="C58" s="117" t="s">
        <v>324</v>
      </c>
      <c r="D58" s="119" t="s">
        <v>325</v>
      </c>
      <c r="E58" s="123">
        <v>9</v>
      </c>
      <c r="F58" s="123" t="s">
        <v>304</v>
      </c>
      <c r="G58" s="123">
        <v>9</v>
      </c>
      <c r="H58" s="282"/>
      <c r="I58" s="283"/>
      <c r="J58" s="284"/>
      <c r="K58" s="12"/>
    </row>
    <row r="59" spans="1:11" ht="15" customHeight="1">
      <c r="A59" s="297"/>
      <c r="B59" s="20">
        <v>3</v>
      </c>
      <c r="C59" s="117" t="s">
        <v>326</v>
      </c>
      <c r="D59" s="121" t="s">
        <v>327</v>
      </c>
      <c r="E59" s="123">
        <v>9</v>
      </c>
      <c r="F59" s="123" t="s">
        <v>304</v>
      </c>
      <c r="G59" s="123">
        <v>9</v>
      </c>
      <c r="H59" s="282"/>
      <c r="I59" s="283"/>
      <c r="J59" s="284"/>
      <c r="K59" s="12"/>
    </row>
    <row r="60" spans="1:11" ht="15" customHeight="1">
      <c r="A60" s="297"/>
      <c r="B60" s="20">
        <v>4</v>
      </c>
      <c r="C60" s="117" t="s">
        <v>328</v>
      </c>
      <c r="D60" s="121" t="s">
        <v>329</v>
      </c>
      <c r="E60" s="123">
        <v>9</v>
      </c>
      <c r="F60" s="123" t="s">
        <v>304</v>
      </c>
      <c r="G60" s="123">
        <v>9</v>
      </c>
      <c r="H60" s="282"/>
      <c r="I60" s="283"/>
      <c r="J60" s="284"/>
      <c r="K60" s="12"/>
    </row>
    <row r="61" spans="1:11" ht="15" customHeight="1">
      <c r="A61" s="297"/>
      <c r="B61" s="20">
        <v>5</v>
      </c>
      <c r="C61" s="121" t="s">
        <v>330</v>
      </c>
      <c r="D61" s="121" t="s">
        <v>331</v>
      </c>
      <c r="E61" s="123">
        <v>9</v>
      </c>
      <c r="F61" s="123" t="s">
        <v>304</v>
      </c>
      <c r="G61" s="123">
        <v>9</v>
      </c>
      <c r="H61" s="282"/>
      <c r="I61" s="283"/>
      <c r="J61" s="284"/>
      <c r="K61" s="12"/>
    </row>
    <row r="62" spans="1:11" ht="15" customHeight="1">
      <c r="A62" s="297"/>
      <c r="B62" s="20">
        <v>6</v>
      </c>
      <c r="C62" s="121" t="s">
        <v>332</v>
      </c>
      <c r="D62" s="121" t="s">
        <v>333</v>
      </c>
      <c r="E62" s="123">
        <v>9</v>
      </c>
      <c r="F62" s="123" t="s">
        <v>304</v>
      </c>
      <c r="G62" s="123">
        <v>9</v>
      </c>
      <c r="H62" s="285"/>
      <c r="I62" s="286"/>
      <c r="J62" s="287"/>
      <c r="K62" s="12"/>
    </row>
    <row r="63" spans="1:11" ht="15.75" customHeight="1">
      <c r="A63" s="297"/>
      <c r="B63" s="237" t="s">
        <v>41</v>
      </c>
      <c r="C63" s="238"/>
      <c r="D63" s="238"/>
      <c r="E63" s="238"/>
      <c r="F63" s="238"/>
      <c r="G63" s="239"/>
      <c r="H63" s="276" t="s">
        <v>42</v>
      </c>
      <c r="I63" s="288"/>
      <c r="J63" s="289"/>
      <c r="K63" s="12"/>
    </row>
    <row r="64" spans="1:11" ht="26">
      <c r="A64" s="297"/>
      <c r="B64" s="15" t="s">
        <v>27</v>
      </c>
      <c r="C64" s="15" t="s">
        <v>28</v>
      </c>
      <c r="D64" s="15" t="s">
        <v>37</v>
      </c>
      <c r="E64" s="15" t="s">
        <v>30</v>
      </c>
      <c r="F64" s="15" t="s">
        <v>39</v>
      </c>
      <c r="G64" s="15" t="s">
        <v>32</v>
      </c>
      <c r="H64" s="279" t="s">
        <v>40</v>
      </c>
      <c r="I64" s="280"/>
      <c r="J64" s="281"/>
      <c r="K64" s="12"/>
    </row>
    <row r="65" spans="1:11" ht="15" customHeight="1">
      <c r="A65" s="297"/>
      <c r="B65" s="19">
        <v>1</v>
      </c>
      <c r="C65" s="119" t="s">
        <v>334</v>
      </c>
      <c r="D65" s="131" t="s">
        <v>335</v>
      </c>
      <c r="E65" s="142">
        <v>1</v>
      </c>
      <c r="F65" s="142" t="s">
        <v>370</v>
      </c>
      <c r="G65" s="143">
        <v>9</v>
      </c>
      <c r="H65" s="282"/>
      <c r="I65" s="283"/>
      <c r="J65" s="284"/>
      <c r="K65" s="12"/>
    </row>
    <row r="66" spans="1:11" ht="18.75" customHeight="1">
      <c r="A66" s="297"/>
      <c r="B66" s="19">
        <v>2</v>
      </c>
      <c r="C66" s="119" t="s">
        <v>336</v>
      </c>
      <c r="D66" s="117" t="s">
        <v>337</v>
      </c>
      <c r="E66" s="142">
        <v>1</v>
      </c>
      <c r="F66" s="142" t="s">
        <v>370</v>
      </c>
      <c r="G66" s="143">
        <v>9</v>
      </c>
      <c r="H66" s="282"/>
      <c r="I66" s="283"/>
      <c r="J66" s="284"/>
      <c r="K66" s="12"/>
    </row>
    <row r="67" spans="1:11" ht="17.25" customHeight="1">
      <c r="A67" s="297"/>
      <c r="B67" s="19">
        <v>3</v>
      </c>
      <c r="C67" s="119" t="s">
        <v>338</v>
      </c>
      <c r="D67" s="117" t="s">
        <v>339</v>
      </c>
      <c r="E67" s="142">
        <v>1</v>
      </c>
      <c r="F67" s="142" t="s">
        <v>371</v>
      </c>
      <c r="G67" s="143">
        <v>9</v>
      </c>
      <c r="H67" s="282"/>
      <c r="I67" s="283"/>
      <c r="J67" s="284"/>
      <c r="K67" s="12"/>
    </row>
    <row r="68" spans="1:11" ht="15" customHeight="1">
      <c r="A68" s="297"/>
      <c r="B68" s="19">
        <v>4</v>
      </c>
      <c r="C68" s="117" t="s">
        <v>340</v>
      </c>
      <c r="D68" s="117" t="s">
        <v>341</v>
      </c>
      <c r="E68" s="142">
        <v>1</v>
      </c>
      <c r="F68" s="142" t="s">
        <v>370</v>
      </c>
      <c r="G68" s="143">
        <v>9</v>
      </c>
      <c r="H68" s="282"/>
      <c r="I68" s="283"/>
      <c r="J68" s="284"/>
      <c r="K68" s="12"/>
    </row>
    <row r="69" spans="1:11" ht="15" customHeight="1">
      <c r="A69" s="297"/>
      <c r="B69" s="19">
        <v>5</v>
      </c>
      <c r="C69" s="132" t="s">
        <v>342</v>
      </c>
      <c r="D69" s="131" t="s">
        <v>343</v>
      </c>
      <c r="E69" s="142">
        <v>1</v>
      </c>
      <c r="F69" s="142" t="s">
        <v>370</v>
      </c>
      <c r="G69" s="143">
        <v>9</v>
      </c>
      <c r="H69" s="282"/>
      <c r="I69" s="283"/>
      <c r="J69" s="284"/>
      <c r="K69" s="12"/>
    </row>
    <row r="70" spans="1:11" ht="15" customHeight="1">
      <c r="A70" s="297"/>
      <c r="B70" s="19">
        <v>6</v>
      </c>
      <c r="C70" s="133" t="s">
        <v>344</v>
      </c>
      <c r="D70" s="134" t="s">
        <v>345</v>
      </c>
      <c r="E70" s="142">
        <v>1</v>
      </c>
      <c r="F70" s="142" t="s">
        <v>370</v>
      </c>
      <c r="G70" s="143">
        <v>9</v>
      </c>
      <c r="H70" s="282"/>
      <c r="I70" s="283"/>
      <c r="J70" s="284"/>
      <c r="K70" s="116"/>
    </row>
    <row r="71" spans="1:11" ht="15" customHeight="1">
      <c r="A71" s="297"/>
      <c r="B71" s="19">
        <v>7</v>
      </c>
      <c r="C71" s="133" t="s">
        <v>346</v>
      </c>
      <c r="D71" s="135" t="s">
        <v>347</v>
      </c>
      <c r="E71" s="142">
        <v>2</v>
      </c>
      <c r="F71" s="142" t="s">
        <v>370</v>
      </c>
      <c r="G71" s="143">
        <v>9</v>
      </c>
      <c r="H71" s="282"/>
      <c r="I71" s="283"/>
      <c r="J71" s="284"/>
      <c r="K71" s="116"/>
    </row>
    <row r="72" spans="1:11" ht="15" customHeight="1">
      <c r="A72" s="297"/>
      <c r="B72" s="19">
        <v>8</v>
      </c>
      <c r="C72" s="133" t="s">
        <v>348</v>
      </c>
      <c r="D72" s="134" t="s">
        <v>349</v>
      </c>
      <c r="E72" s="142">
        <v>5</v>
      </c>
      <c r="F72" s="142" t="s">
        <v>370</v>
      </c>
      <c r="G72" s="143">
        <v>9</v>
      </c>
      <c r="H72" s="282"/>
      <c r="I72" s="283"/>
      <c r="J72" s="284"/>
      <c r="K72" s="116"/>
    </row>
    <row r="73" spans="1:11" ht="15" customHeight="1">
      <c r="A73" s="297"/>
      <c r="B73" s="19">
        <v>9</v>
      </c>
      <c r="C73" s="133" t="s">
        <v>350</v>
      </c>
      <c r="D73" s="134" t="s">
        <v>351</v>
      </c>
      <c r="E73" s="142">
        <v>4</v>
      </c>
      <c r="F73" s="142" t="s">
        <v>370</v>
      </c>
      <c r="G73" s="143">
        <v>9</v>
      </c>
      <c r="H73" s="282"/>
      <c r="I73" s="283"/>
      <c r="J73" s="284"/>
      <c r="K73" s="116"/>
    </row>
    <row r="74" spans="1:11" ht="15" customHeight="1">
      <c r="A74" s="297"/>
      <c r="B74" s="19">
        <v>10</v>
      </c>
      <c r="C74" s="136" t="s">
        <v>352</v>
      </c>
      <c r="D74" s="137" t="s">
        <v>353</v>
      </c>
      <c r="E74" s="142">
        <v>2</v>
      </c>
      <c r="F74" s="142" t="s">
        <v>370</v>
      </c>
      <c r="G74" s="143">
        <v>9</v>
      </c>
      <c r="H74" s="282"/>
      <c r="I74" s="283"/>
      <c r="J74" s="284"/>
      <c r="K74" s="116"/>
    </row>
    <row r="75" spans="1:11" ht="15" customHeight="1">
      <c r="A75" s="297"/>
      <c r="B75" s="19">
        <v>11</v>
      </c>
      <c r="C75" s="133" t="s">
        <v>354</v>
      </c>
      <c r="D75" s="138" t="s">
        <v>355</v>
      </c>
      <c r="E75" s="142">
        <v>2</v>
      </c>
      <c r="F75" s="142" t="s">
        <v>370</v>
      </c>
      <c r="G75" s="143">
        <v>9</v>
      </c>
      <c r="H75" s="282"/>
      <c r="I75" s="283"/>
      <c r="J75" s="284"/>
      <c r="K75" s="116"/>
    </row>
    <row r="76" spans="1:11" ht="15" customHeight="1">
      <c r="A76" s="297"/>
      <c r="B76" s="19">
        <v>12</v>
      </c>
      <c r="C76" s="133" t="s">
        <v>356</v>
      </c>
      <c r="D76" s="139" t="s">
        <v>357</v>
      </c>
      <c r="E76" s="142">
        <v>5</v>
      </c>
      <c r="F76" s="142" t="s">
        <v>370</v>
      </c>
      <c r="G76" s="143">
        <v>9</v>
      </c>
      <c r="H76" s="282"/>
      <c r="I76" s="283"/>
      <c r="J76" s="284"/>
      <c r="K76" s="116"/>
    </row>
    <row r="77" spans="1:11" ht="15" customHeight="1">
      <c r="A77" s="297"/>
      <c r="B77" s="19">
        <v>13</v>
      </c>
      <c r="C77" s="133" t="s">
        <v>358</v>
      </c>
      <c r="D77" s="140" t="s">
        <v>357</v>
      </c>
      <c r="E77" s="142">
        <v>5</v>
      </c>
      <c r="F77" s="142" t="s">
        <v>370</v>
      </c>
      <c r="G77" s="143">
        <v>9</v>
      </c>
      <c r="H77" s="282"/>
      <c r="I77" s="283"/>
      <c r="J77" s="284"/>
      <c r="K77" s="116"/>
    </row>
    <row r="78" spans="1:11" ht="15" customHeight="1">
      <c r="A78" s="297"/>
      <c r="B78" s="19">
        <v>14</v>
      </c>
      <c r="C78" s="140" t="s">
        <v>359</v>
      </c>
      <c r="D78" s="140" t="s">
        <v>357</v>
      </c>
      <c r="E78" s="142">
        <v>5</v>
      </c>
      <c r="F78" s="142" t="s">
        <v>370</v>
      </c>
      <c r="G78" s="143">
        <v>9</v>
      </c>
      <c r="H78" s="282"/>
      <c r="I78" s="283"/>
      <c r="J78" s="284"/>
      <c r="K78" s="116"/>
    </row>
    <row r="79" spans="1:11" ht="15" customHeight="1">
      <c r="A79" s="297"/>
      <c r="B79" s="19">
        <v>15</v>
      </c>
      <c r="C79" s="133" t="s">
        <v>360</v>
      </c>
      <c r="D79" s="139" t="s">
        <v>361</v>
      </c>
      <c r="E79" s="142">
        <v>5</v>
      </c>
      <c r="F79" s="142" t="s">
        <v>370</v>
      </c>
      <c r="G79" s="143">
        <v>9</v>
      </c>
      <c r="H79" s="282"/>
      <c r="I79" s="283"/>
      <c r="J79" s="284"/>
      <c r="K79" s="116"/>
    </row>
    <row r="80" spans="1:11" ht="15" customHeight="1">
      <c r="A80" s="297"/>
      <c r="B80" s="19">
        <v>16</v>
      </c>
      <c r="C80" s="133" t="s">
        <v>362</v>
      </c>
      <c r="D80" s="139" t="s">
        <v>363</v>
      </c>
      <c r="E80" s="142">
        <v>5</v>
      </c>
      <c r="F80" s="142" t="s">
        <v>370</v>
      </c>
      <c r="G80" s="143">
        <v>9</v>
      </c>
      <c r="H80" s="282"/>
      <c r="I80" s="283"/>
      <c r="J80" s="284"/>
      <c r="K80" s="116"/>
    </row>
    <row r="81" spans="1:11" ht="15" customHeight="1">
      <c r="A81" s="297"/>
      <c r="B81" s="19">
        <v>17</v>
      </c>
      <c r="C81" s="133" t="s">
        <v>364</v>
      </c>
      <c r="D81" s="140" t="s">
        <v>365</v>
      </c>
      <c r="E81" s="142">
        <v>5</v>
      </c>
      <c r="F81" s="142" t="s">
        <v>370</v>
      </c>
      <c r="G81" s="143">
        <v>9</v>
      </c>
      <c r="H81" s="282"/>
      <c r="I81" s="283"/>
      <c r="J81" s="284"/>
      <c r="K81" s="116"/>
    </row>
    <row r="82" spans="1:11" ht="15" customHeight="1">
      <c r="A82" s="297"/>
      <c r="B82" s="19">
        <v>18</v>
      </c>
      <c r="C82" s="133" t="s">
        <v>366</v>
      </c>
      <c r="D82" s="140" t="s">
        <v>367</v>
      </c>
      <c r="E82" s="142">
        <v>5</v>
      </c>
      <c r="F82" s="142" t="s">
        <v>370</v>
      </c>
      <c r="G82" s="143">
        <v>9</v>
      </c>
      <c r="H82" s="282"/>
      <c r="I82" s="283"/>
      <c r="J82" s="284"/>
      <c r="K82" s="116"/>
    </row>
    <row r="83" spans="1:11" ht="15" customHeight="1">
      <c r="A83" s="297"/>
      <c r="B83" s="19">
        <v>19</v>
      </c>
      <c r="C83" s="120" t="s">
        <v>368</v>
      </c>
      <c r="D83" s="141" t="s">
        <v>369</v>
      </c>
      <c r="E83" s="142">
        <v>1</v>
      </c>
      <c r="F83" s="142" t="s">
        <v>370</v>
      </c>
      <c r="G83" s="143">
        <v>9</v>
      </c>
      <c r="H83" s="285"/>
      <c r="I83" s="286"/>
      <c r="J83" s="287"/>
      <c r="K83" s="12"/>
    </row>
    <row r="84" spans="1:11" ht="15" customHeight="1">
      <c r="A84" s="297"/>
      <c r="B84" s="237" t="s">
        <v>43</v>
      </c>
      <c r="C84" s="238"/>
      <c r="D84" s="238"/>
      <c r="E84" s="238"/>
      <c r="F84" s="238"/>
      <c r="G84" s="239"/>
      <c r="H84" s="276" t="s">
        <v>42</v>
      </c>
      <c r="I84" s="288"/>
      <c r="J84" s="289"/>
      <c r="K84" s="12"/>
    </row>
    <row r="85" spans="1:11" ht="26">
      <c r="A85" s="297"/>
      <c r="B85" s="15" t="s">
        <v>27</v>
      </c>
      <c r="C85" s="15" t="s">
        <v>28</v>
      </c>
      <c r="D85" s="15" t="s">
        <v>37</v>
      </c>
      <c r="E85" s="15" t="s">
        <v>30</v>
      </c>
      <c r="F85" s="15" t="s">
        <v>44</v>
      </c>
      <c r="G85" s="15" t="s">
        <v>32</v>
      </c>
      <c r="H85" s="279" t="s">
        <v>40</v>
      </c>
      <c r="I85" s="280"/>
      <c r="J85" s="281"/>
      <c r="K85" s="12"/>
    </row>
    <row r="86" spans="1:11" ht="15" customHeight="1">
      <c r="A86" s="297"/>
      <c r="B86" s="19">
        <v>1</v>
      </c>
      <c r="C86" s="144" t="s">
        <v>372</v>
      </c>
      <c r="D86" s="145" t="s">
        <v>373</v>
      </c>
      <c r="E86" s="123">
        <v>9</v>
      </c>
      <c r="F86" s="123" t="s">
        <v>304</v>
      </c>
      <c r="G86" s="123">
        <v>9</v>
      </c>
      <c r="H86" s="282"/>
      <c r="I86" s="283"/>
      <c r="J86" s="284"/>
      <c r="K86" s="12"/>
    </row>
    <row r="87" spans="1:11" ht="15" customHeight="1">
      <c r="A87" s="297"/>
      <c r="B87" s="31">
        <v>2</v>
      </c>
      <c r="C87" s="146" t="s">
        <v>374</v>
      </c>
      <c r="D87" s="145" t="s">
        <v>375</v>
      </c>
      <c r="E87" s="123">
        <v>9</v>
      </c>
      <c r="F87" s="123" t="s">
        <v>304</v>
      </c>
      <c r="G87" s="123">
        <v>9</v>
      </c>
      <c r="H87" s="282"/>
      <c r="I87" s="283"/>
      <c r="J87" s="284"/>
      <c r="K87" s="116"/>
    </row>
    <row r="88" spans="1:11" ht="15" customHeight="1">
      <c r="A88" s="297"/>
      <c r="B88" s="31">
        <v>3</v>
      </c>
      <c r="C88" s="147" t="s">
        <v>376</v>
      </c>
      <c r="D88" s="144" t="s">
        <v>377</v>
      </c>
      <c r="E88" s="123">
        <v>9</v>
      </c>
      <c r="F88" s="123" t="s">
        <v>304</v>
      </c>
      <c r="G88" s="123">
        <v>9</v>
      </c>
      <c r="H88" s="285"/>
      <c r="I88" s="286"/>
      <c r="J88" s="287"/>
      <c r="K88" s="12"/>
    </row>
    <row r="89" spans="1:11" ht="15" customHeight="1">
      <c r="A89" s="298"/>
      <c r="B89" s="262" t="s">
        <v>45</v>
      </c>
      <c r="C89" s="262"/>
      <c r="D89" s="262"/>
      <c r="E89" s="262"/>
      <c r="F89" s="262"/>
      <c r="G89" s="262"/>
      <c r="H89" s="262"/>
      <c r="I89" s="262"/>
      <c r="J89" s="263"/>
      <c r="K89" s="12"/>
    </row>
    <row r="90" spans="1:11" ht="22.5" customHeight="1">
      <c r="A90" s="297"/>
      <c r="B90" s="33" t="s">
        <v>27</v>
      </c>
      <c r="C90" s="195" t="s">
        <v>46</v>
      </c>
      <c r="D90" s="196"/>
      <c r="E90" s="196"/>
      <c r="F90" s="196"/>
      <c r="G90" s="197"/>
      <c r="H90" s="195" t="s">
        <v>47</v>
      </c>
      <c r="I90" s="196"/>
      <c r="J90" s="197"/>
      <c r="K90" s="12"/>
    </row>
    <row r="91" spans="1:11" ht="15" customHeight="1">
      <c r="A91" s="297"/>
      <c r="B91" s="19">
        <v>1</v>
      </c>
      <c r="C91" s="300"/>
      <c r="D91" s="301"/>
      <c r="E91" s="301"/>
      <c r="F91" s="301"/>
      <c r="G91" s="302"/>
      <c r="H91" s="303"/>
      <c r="I91" s="304"/>
      <c r="J91" s="305"/>
      <c r="K91" s="12"/>
    </row>
    <row r="92" spans="1:11" ht="15" customHeight="1">
      <c r="A92" s="297"/>
      <c r="B92" s="19">
        <v>2</v>
      </c>
      <c r="C92" s="300"/>
      <c r="D92" s="301"/>
      <c r="E92" s="301"/>
      <c r="F92" s="301"/>
      <c r="G92" s="302"/>
      <c r="H92" s="303"/>
      <c r="I92" s="304"/>
      <c r="J92" s="305"/>
      <c r="K92" s="12"/>
    </row>
    <row r="93" spans="1:11" ht="15" customHeight="1">
      <c r="A93" s="297"/>
      <c r="B93" s="31">
        <v>3</v>
      </c>
      <c r="C93" s="300"/>
      <c r="D93" s="301"/>
      <c r="E93" s="301"/>
      <c r="F93" s="301"/>
      <c r="G93" s="302"/>
      <c r="H93" s="303"/>
      <c r="I93" s="304"/>
      <c r="J93" s="305"/>
      <c r="K93" s="12"/>
    </row>
    <row r="94" spans="1:11" ht="15" customHeight="1">
      <c r="A94" s="298"/>
      <c r="B94" s="232"/>
      <c r="C94" s="232"/>
      <c r="D94" s="232"/>
      <c r="E94" s="232"/>
      <c r="F94" s="232"/>
      <c r="G94" s="232"/>
      <c r="H94" s="232"/>
      <c r="I94" s="232"/>
      <c r="J94" s="232"/>
      <c r="K94" s="12"/>
    </row>
    <row r="95" spans="1:11" ht="15" customHeight="1">
      <c r="A95" s="298"/>
      <c r="B95" s="233"/>
      <c r="C95" s="233"/>
      <c r="D95" s="233"/>
      <c r="E95" s="233"/>
      <c r="F95" s="233"/>
      <c r="G95" s="233"/>
      <c r="H95" s="233"/>
      <c r="I95" s="233"/>
      <c r="J95" s="233"/>
      <c r="K95" s="12"/>
    </row>
    <row r="96" spans="1:11" ht="27.75" customHeight="1">
      <c r="A96" s="297"/>
      <c r="B96" s="240" t="s">
        <v>48</v>
      </c>
      <c r="C96" s="241"/>
      <c r="D96" s="241"/>
      <c r="E96" s="241"/>
      <c r="F96" s="241"/>
      <c r="G96" s="241"/>
      <c r="H96" s="241"/>
      <c r="I96" s="241"/>
      <c r="J96" s="242"/>
      <c r="K96" s="271"/>
    </row>
    <row r="97" spans="1:11" ht="21" customHeight="1">
      <c r="A97" s="298"/>
      <c r="B97" s="264" t="s">
        <v>49</v>
      </c>
      <c r="C97" s="265"/>
      <c r="D97" s="265"/>
      <c r="E97" s="265"/>
      <c r="F97" s="265"/>
      <c r="G97" s="265"/>
      <c r="H97" s="265"/>
      <c r="I97" s="265"/>
      <c r="J97" s="266"/>
      <c r="K97" s="271"/>
    </row>
    <row r="98" spans="1:11" ht="26">
      <c r="A98" s="297"/>
      <c r="B98" s="15" t="s">
        <v>27</v>
      </c>
      <c r="C98" s="15" t="s">
        <v>28</v>
      </c>
      <c r="D98" s="15" t="s">
        <v>37</v>
      </c>
      <c r="E98" s="15" t="s">
        <v>30</v>
      </c>
      <c r="F98" s="267" t="s">
        <v>50</v>
      </c>
      <c r="G98" s="267"/>
      <c r="H98" s="195" t="s">
        <v>47</v>
      </c>
      <c r="I98" s="196"/>
      <c r="J98" s="197"/>
      <c r="K98" s="271"/>
    </row>
    <row r="99" spans="1:11" ht="112">
      <c r="A99" s="297"/>
      <c r="B99" s="19">
        <v>1</v>
      </c>
      <c r="C99" s="148" t="s">
        <v>378</v>
      </c>
      <c r="D99" s="149" t="s">
        <v>379</v>
      </c>
      <c r="E99" s="153">
        <v>1</v>
      </c>
      <c r="F99" s="153" t="s">
        <v>388</v>
      </c>
      <c r="G99" s="153">
        <v>1</v>
      </c>
      <c r="H99" s="268"/>
      <c r="I99" s="269"/>
      <c r="J99" s="270"/>
      <c r="K99" s="271"/>
    </row>
    <row r="100" spans="1:11" ht="15" customHeight="1">
      <c r="A100" s="297"/>
      <c r="B100" s="19">
        <v>2</v>
      </c>
      <c r="C100" s="150" t="s">
        <v>380</v>
      </c>
      <c r="D100" s="151" t="s">
        <v>381</v>
      </c>
      <c r="E100" s="154">
        <v>6</v>
      </c>
      <c r="F100" s="154" t="s">
        <v>304</v>
      </c>
      <c r="G100" s="154">
        <v>6</v>
      </c>
      <c r="H100" s="268"/>
      <c r="I100" s="269"/>
      <c r="J100" s="270"/>
      <c r="K100" s="271"/>
    </row>
    <row r="101" spans="1:11" ht="15" customHeight="1">
      <c r="A101" s="297"/>
      <c r="B101" s="19">
        <v>3</v>
      </c>
      <c r="C101" s="152" t="s">
        <v>382</v>
      </c>
      <c r="D101" s="152" t="s">
        <v>383</v>
      </c>
      <c r="E101" s="155">
        <v>2</v>
      </c>
      <c r="F101" s="155" t="s">
        <v>304</v>
      </c>
      <c r="G101" s="155">
        <v>2</v>
      </c>
      <c r="H101" s="268"/>
      <c r="I101" s="269"/>
      <c r="J101" s="270"/>
      <c r="K101" s="271"/>
    </row>
    <row r="102" spans="1:11" ht="15" customHeight="1">
      <c r="A102" s="297"/>
      <c r="B102" s="19">
        <v>4</v>
      </c>
      <c r="C102" s="121" t="s">
        <v>384</v>
      </c>
      <c r="D102" s="119" t="s">
        <v>385</v>
      </c>
      <c r="E102" s="123">
        <v>1</v>
      </c>
      <c r="F102" s="123" t="s">
        <v>304</v>
      </c>
      <c r="G102" s="123">
        <v>1</v>
      </c>
      <c r="H102" s="268"/>
      <c r="I102" s="269"/>
      <c r="J102" s="270"/>
      <c r="K102" s="271"/>
    </row>
    <row r="103" spans="1:11" ht="15" customHeight="1">
      <c r="A103" s="297"/>
      <c r="B103" s="19">
        <v>5</v>
      </c>
      <c r="C103" s="121" t="s">
        <v>386</v>
      </c>
      <c r="D103" s="119" t="s">
        <v>387</v>
      </c>
      <c r="E103" s="123">
        <v>1</v>
      </c>
      <c r="F103" s="123" t="s">
        <v>304</v>
      </c>
      <c r="G103" s="123">
        <v>1</v>
      </c>
      <c r="H103" s="112"/>
      <c r="I103" s="113"/>
      <c r="J103" s="114"/>
      <c r="K103" s="271"/>
    </row>
    <row r="104" spans="1:11" ht="15" customHeight="1">
      <c r="A104" s="297"/>
      <c r="B104" s="19">
        <v>6</v>
      </c>
      <c r="C104" s="121" t="s">
        <v>389</v>
      </c>
      <c r="D104" s="121" t="s">
        <v>390</v>
      </c>
      <c r="E104" s="123">
        <v>3</v>
      </c>
      <c r="F104" s="123" t="s">
        <v>304</v>
      </c>
      <c r="G104" s="123">
        <v>3</v>
      </c>
      <c r="H104" s="112"/>
      <c r="I104" s="113"/>
      <c r="J104" s="114"/>
      <c r="K104" s="271"/>
    </row>
    <row r="105" spans="1:11" ht="15" customHeight="1">
      <c r="A105" s="297"/>
      <c r="B105" s="19">
        <v>7</v>
      </c>
      <c r="C105" s="121" t="s">
        <v>391</v>
      </c>
      <c r="D105" s="119" t="s">
        <v>392</v>
      </c>
      <c r="E105" s="123">
        <v>2</v>
      </c>
      <c r="F105" s="123" t="s">
        <v>304</v>
      </c>
      <c r="G105" s="123">
        <v>2</v>
      </c>
      <c r="H105" s="112"/>
      <c r="I105" s="113"/>
      <c r="J105" s="114"/>
      <c r="K105" s="271"/>
    </row>
    <row r="106" spans="1:11" ht="15" customHeight="1">
      <c r="A106" s="297"/>
      <c r="B106" s="19">
        <v>8</v>
      </c>
      <c r="C106" s="121" t="s">
        <v>393</v>
      </c>
      <c r="D106" s="121" t="s">
        <v>394</v>
      </c>
      <c r="E106" s="123">
        <v>3</v>
      </c>
      <c r="F106" s="123" t="s">
        <v>304</v>
      </c>
      <c r="G106" s="123">
        <v>3</v>
      </c>
      <c r="H106" s="112"/>
      <c r="I106" s="113"/>
      <c r="J106" s="114"/>
      <c r="K106" s="271"/>
    </row>
    <row r="107" spans="1:11" ht="15" customHeight="1">
      <c r="A107" s="297"/>
      <c r="B107" s="19">
        <v>9</v>
      </c>
      <c r="C107" s="121" t="s">
        <v>395</v>
      </c>
      <c r="D107" s="117" t="s">
        <v>261</v>
      </c>
      <c r="E107" s="123">
        <v>2</v>
      </c>
      <c r="F107" s="123" t="s">
        <v>304</v>
      </c>
      <c r="G107" s="123">
        <v>2</v>
      </c>
      <c r="H107" s="112"/>
      <c r="I107" s="113"/>
      <c r="J107" s="114"/>
      <c r="K107" s="271"/>
    </row>
    <row r="108" spans="1:11" ht="15" customHeight="1">
      <c r="A108" s="297"/>
      <c r="B108" s="19">
        <v>10</v>
      </c>
      <c r="C108" s="119" t="s">
        <v>396</v>
      </c>
      <c r="D108" s="117" t="s">
        <v>397</v>
      </c>
      <c r="E108" s="123">
        <v>4</v>
      </c>
      <c r="F108" s="123" t="s">
        <v>304</v>
      </c>
      <c r="G108" s="123">
        <v>4</v>
      </c>
      <c r="H108" s="112"/>
      <c r="I108" s="113"/>
      <c r="J108" s="114"/>
      <c r="K108" s="271"/>
    </row>
    <row r="109" spans="1:11" ht="15" customHeight="1">
      <c r="A109" s="297"/>
      <c r="B109" s="19">
        <v>11</v>
      </c>
      <c r="C109" s="120" t="s">
        <v>260</v>
      </c>
      <c r="D109" s="156" t="s">
        <v>398</v>
      </c>
      <c r="E109" s="123">
        <v>4</v>
      </c>
      <c r="F109" s="123" t="s">
        <v>304</v>
      </c>
      <c r="G109" s="123">
        <v>4</v>
      </c>
      <c r="H109" s="112"/>
      <c r="I109" s="113"/>
      <c r="J109" s="114"/>
      <c r="K109" s="271"/>
    </row>
    <row r="110" spans="1:11" ht="15" customHeight="1">
      <c r="A110" s="297"/>
      <c r="B110" s="19">
        <v>12</v>
      </c>
      <c r="C110" s="121" t="s">
        <v>266</v>
      </c>
      <c r="D110" s="121" t="s">
        <v>399</v>
      </c>
      <c r="E110" s="123">
        <v>6</v>
      </c>
      <c r="F110" s="123" t="s">
        <v>304</v>
      </c>
      <c r="G110" s="123">
        <v>6</v>
      </c>
      <c r="H110" s="112"/>
      <c r="I110" s="113"/>
      <c r="J110" s="114"/>
      <c r="K110" s="271"/>
    </row>
    <row r="111" spans="1:11" ht="15" customHeight="1">
      <c r="A111" s="297"/>
      <c r="B111" s="19">
        <v>13</v>
      </c>
      <c r="C111" s="157" t="s">
        <v>400</v>
      </c>
      <c r="D111" s="159" t="s">
        <v>403</v>
      </c>
      <c r="E111" s="162">
        <v>4</v>
      </c>
      <c r="F111" s="162" t="s">
        <v>406</v>
      </c>
      <c r="G111" s="162">
        <v>4</v>
      </c>
      <c r="H111" s="112"/>
      <c r="I111" s="113"/>
      <c r="J111" s="114"/>
      <c r="K111" s="271"/>
    </row>
    <row r="112" spans="1:11" ht="15" customHeight="1">
      <c r="A112" s="297"/>
      <c r="B112" s="19">
        <v>14</v>
      </c>
      <c r="C112" s="158" t="s">
        <v>401</v>
      </c>
      <c r="D112" s="160" t="s">
        <v>404</v>
      </c>
      <c r="E112" s="143">
        <v>8</v>
      </c>
      <c r="F112" s="143" t="s">
        <v>406</v>
      </c>
      <c r="G112" s="143">
        <v>8</v>
      </c>
      <c r="H112" s="112"/>
      <c r="I112" s="113"/>
      <c r="J112" s="114"/>
      <c r="K112" s="271"/>
    </row>
    <row r="113" spans="1:11" ht="15" customHeight="1">
      <c r="A113" s="297"/>
      <c r="B113" s="19">
        <v>15</v>
      </c>
      <c r="C113" s="158" t="s">
        <v>402</v>
      </c>
      <c r="D113" s="161" t="s">
        <v>405</v>
      </c>
      <c r="E113" s="143">
        <v>8</v>
      </c>
      <c r="F113" s="143" t="s">
        <v>406</v>
      </c>
      <c r="G113" s="143">
        <v>8</v>
      </c>
      <c r="H113" s="112"/>
      <c r="I113" s="113"/>
      <c r="J113" s="114"/>
      <c r="K113" s="271"/>
    </row>
    <row r="114" spans="1:11" ht="15" customHeight="1">
      <c r="A114" s="297"/>
      <c r="B114" s="19">
        <v>16</v>
      </c>
      <c r="C114" s="163" t="s">
        <v>396</v>
      </c>
      <c r="D114" s="164" t="s">
        <v>397</v>
      </c>
      <c r="E114" s="165">
        <v>2</v>
      </c>
      <c r="F114" s="165" t="s">
        <v>304</v>
      </c>
      <c r="G114" s="165">
        <f>E114</f>
        <v>2</v>
      </c>
      <c r="H114" s="112"/>
      <c r="I114" s="113"/>
      <c r="J114" s="114"/>
      <c r="K114" s="271"/>
    </row>
    <row r="115" spans="1:11" ht="15" customHeight="1">
      <c r="A115" s="297"/>
      <c r="B115" s="19">
        <v>17</v>
      </c>
      <c r="C115" s="163" t="s">
        <v>407</v>
      </c>
      <c r="D115" s="164" t="s">
        <v>408</v>
      </c>
      <c r="E115" s="165">
        <v>2</v>
      </c>
      <c r="F115" s="165" t="s">
        <v>304</v>
      </c>
      <c r="G115" s="165">
        <f>E115</f>
        <v>2</v>
      </c>
      <c r="H115" s="112"/>
      <c r="I115" s="113"/>
      <c r="J115" s="114"/>
      <c r="K115" s="271"/>
    </row>
    <row r="116" spans="1:11" ht="20.25" customHeight="1">
      <c r="A116" s="298"/>
      <c r="B116" s="264" t="s">
        <v>51</v>
      </c>
      <c r="C116" s="265"/>
      <c r="D116" s="265"/>
      <c r="E116" s="265"/>
      <c r="F116" s="265"/>
      <c r="G116" s="265"/>
      <c r="H116" s="265"/>
      <c r="I116" s="265"/>
      <c r="J116" s="266"/>
      <c r="K116" s="271"/>
    </row>
    <row r="117" spans="1:11" ht="26">
      <c r="A117" s="297"/>
      <c r="B117" s="15" t="s">
        <v>27</v>
      </c>
      <c r="C117" s="15" t="s">
        <v>28</v>
      </c>
      <c r="D117" s="15" t="s">
        <v>37</v>
      </c>
      <c r="E117" s="15" t="s">
        <v>30</v>
      </c>
      <c r="F117" s="267" t="s">
        <v>50</v>
      </c>
      <c r="G117" s="267"/>
      <c r="H117" s="195" t="s">
        <v>47</v>
      </c>
      <c r="I117" s="196"/>
      <c r="J117" s="197"/>
      <c r="K117" s="271"/>
    </row>
    <row r="118" spans="1:11" ht="15" customHeight="1">
      <c r="A118" s="297"/>
      <c r="B118" s="19">
        <v>1</v>
      </c>
      <c r="C118" s="166" t="s">
        <v>409</v>
      </c>
      <c r="D118" s="167" t="s">
        <v>410</v>
      </c>
      <c r="E118" s="123">
        <v>16</v>
      </c>
      <c r="F118" s="123" t="s">
        <v>304</v>
      </c>
      <c r="G118" s="123">
        <v>16</v>
      </c>
      <c r="H118" s="226"/>
      <c r="I118" s="227"/>
      <c r="J118" s="228"/>
      <c r="K118" s="271"/>
    </row>
    <row r="119" spans="1:11" ht="15" customHeight="1">
      <c r="A119" s="297"/>
      <c r="B119" s="19">
        <v>2</v>
      </c>
      <c r="C119" s="166" t="s">
        <v>326</v>
      </c>
      <c r="D119" s="136" t="s">
        <v>327</v>
      </c>
      <c r="E119" s="123">
        <v>28</v>
      </c>
      <c r="F119" s="123" t="s">
        <v>304</v>
      </c>
      <c r="G119" s="123">
        <v>40</v>
      </c>
      <c r="H119" s="226"/>
      <c r="I119" s="227"/>
      <c r="J119" s="228"/>
      <c r="K119" s="271"/>
    </row>
    <row r="120" spans="1:11" ht="15" customHeight="1">
      <c r="A120" s="297"/>
      <c r="B120" s="19">
        <v>3</v>
      </c>
      <c r="C120" s="166" t="s">
        <v>322</v>
      </c>
      <c r="D120" s="167" t="s">
        <v>411</v>
      </c>
      <c r="E120" s="123">
        <v>4</v>
      </c>
      <c r="F120" s="123" t="s">
        <v>304</v>
      </c>
      <c r="G120" s="123">
        <v>4</v>
      </c>
      <c r="H120" s="226"/>
      <c r="I120" s="227"/>
      <c r="J120" s="228"/>
      <c r="K120" s="271"/>
    </row>
    <row r="121" spans="1:11" ht="15" customHeight="1">
      <c r="A121" s="297"/>
      <c r="B121" s="19">
        <v>4</v>
      </c>
      <c r="C121" s="168" t="s">
        <v>412</v>
      </c>
      <c r="D121" s="167" t="s">
        <v>329</v>
      </c>
      <c r="E121" s="123">
        <v>8</v>
      </c>
      <c r="F121" s="123" t="s">
        <v>304</v>
      </c>
      <c r="G121" s="123">
        <v>8</v>
      </c>
      <c r="H121" s="226"/>
      <c r="I121" s="227"/>
      <c r="J121" s="228"/>
      <c r="K121" s="271"/>
    </row>
    <row r="122" spans="1:11" ht="15" customHeight="1">
      <c r="A122" s="297"/>
      <c r="B122" s="19">
        <v>5</v>
      </c>
      <c r="C122" s="166" t="s">
        <v>413</v>
      </c>
      <c r="D122" s="171" t="s">
        <v>414</v>
      </c>
      <c r="E122" s="170">
        <v>1</v>
      </c>
      <c r="F122" s="170" t="s">
        <v>406</v>
      </c>
      <c r="G122" s="170">
        <v>1</v>
      </c>
      <c r="H122" s="106"/>
      <c r="I122" s="107"/>
      <c r="J122" s="108"/>
      <c r="K122" s="271"/>
    </row>
    <row r="123" spans="1:11" ht="15" customHeight="1">
      <c r="A123" s="297"/>
      <c r="B123" s="19">
        <v>6</v>
      </c>
      <c r="C123" s="167" t="s">
        <v>416</v>
      </c>
      <c r="D123" s="168" t="s">
        <v>417</v>
      </c>
      <c r="E123" s="142">
        <v>1</v>
      </c>
      <c r="F123" s="170" t="s">
        <v>406</v>
      </c>
      <c r="G123" s="172">
        <v>1</v>
      </c>
      <c r="H123" s="106"/>
      <c r="I123" s="107"/>
      <c r="J123" s="108"/>
      <c r="K123" s="271"/>
    </row>
    <row r="124" spans="1:11" ht="15" customHeight="1">
      <c r="A124" s="297"/>
      <c r="B124" s="19">
        <v>7</v>
      </c>
      <c r="C124" s="174" t="s">
        <v>418</v>
      </c>
      <c r="D124" s="163" t="s">
        <v>419</v>
      </c>
      <c r="E124" s="170">
        <v>4</v>
      </c>
      <c r="F124" s="170" t="s">
        <v>406</v>
      </c>
      <c r="G124" s="170">
        <v>4</v>
      </c>
      <c r="H124" s="106"/>
      <c r="I124" s="107"/>
      <c r="J124" s="108"/>
      <c r="K124" s="271"/>
    </row>
    <row r="125" spans="1:11" ht="21" customHeight="1">
      <c r="A125" s="298"/>
      <c r="B125" s="264" t="s">
        <v>52</v>
      </c>
      <c r="C125" s="265"/>
      <c r="D125" s="265"/>
      <c r="E125" s="265"/>
      <c r="F125" s="265"/>
      <c r="G125" s="265"/>
      <c r="H125" s="265"/>
      <c r="I125" s="265"/>
      <c r="J125" s="266"/>
      <c r="K125" s="271"/>
    </row>
    <row r="126" spans="1:11" ht="26">
      <c r="A126" s="297"/>
      <c r="B126" s="15" t="s">
        <v>27</v>
      </c>
      <c r="C126" s="15" t="s">
        <v>28</v>
      </c>
      <c r="D126" s="15" t="s">
        <v>37</v>
      </c>
      <c r="E126" s="15" t="s">
        <v>30</v>
      </c>
      <c r="F126" s="267" t="s">
        <v>50</v>
      </c>
      <c r="G126" s="267"/>
      <c r="H126" s="195" t="s">
        <v>47</v>
      </c>
      <c r="I126" s="196"/>
      <c r="J126" s="197"/>
      <c r="K126" s="271"/>
    </row>
    <row r="127" spans="1:11" ht="15" customHeight="1">
      <c r="A127" s="297"/>
      <c r="B127" s="19">
        <v>1</v>
      </c>
      <c r="C127" s="175" t="s">
        <v>420</v>
      </c>
      <c r="D127" s="121" t="s">
        <v>421</v>
      </c>
      <c r="E127" s="123">
        <v>20</v>
      </c>
      <c r="F127" s="123" t="s">
        <v>304</v>
      </c>
      <c r="G127" s="123">
        <f>E127</f>
        <v>20</v>
      </c>
      <c r="H127" s="229"/>
      <c r="I127" s="230"/>
      <c r="J127" s="231"/>
      <c r="K127" s="271"/>
    </row>
    <row r="128" spans="1:11" ht="15" customHeight="1">
      <c r="A128" s="297"/>
      <c r="B128" s="19">
        <v>2</v>
      </c>
      <c r="C128" s="120" t="s">
        <v>422</v>
      </c>
      <c r="D128" s="121" t="s">
        <v>423</v>
      </c>
      <c r="E128" s="123">
        <v>20</v>
      </c>
      <c r="F128" s="123" t="s">
        <v>304</v>
      </c>
      <c r="G128" s="123">
        <f t="shared" ref="G128:G148" si="0">E128</f>
        <v>20</v>
      </c>
      <c r="H128" s="229"/>
      <c r="I128" s="230"/>
      <c r="J128" s="231"/>
      <c r="K128" s="271"/>
    </row>
    <row r="129" spans="1:11" ht="15" customHeight="1">
      <c r="A129" s="297"/>
      <c r="B129" s="19">
        <v>3</v>
      </c>
      <c r="C129" s="175" t="s">
        <v>424</v>
      </c>
      <c r="D129" s="121" t="s">
        <v>425</v>
      </c>
      <c r="E129" s="123">
        <v>20</v>
      </c>
      <c r="F129" s="123" t="s">
        <v>304</v>
      </c>
      <c r="G129" s="123">
        <f t="shared" si="0"/>
        <v>20</v>
      </c>
      <c r="H129" s="229"/>
      <c r="I129" s="230"/>
      <c r="J129" s="231"/>
      <c r="K129" s="271"/>
    </row>
    <row r="130" spans="1:11" ht="15" customHeight="1">
      <c r="A130" s="297"/>
      <c r="B130" s="19">
        <v>4</v>
      </c>
      <c r="C130" s="175" t="s">
        <v>426</v>
      </c>
      <c r="D130" s="121" t="s">
        <v>427</v>
      </c>
      <c r="E130" s="123">
        <v>20</v>
      </c>
      <c r="F130" s="123" t="s">
        <v>304</v>
      </c>
      <c r="G130" s="123">
        <f t="shared" si="0"/>
        <v>20</v>
      </c>
      <c r="H130" s="229"/>
      <c r="I130" s="230"/>
      <c r="J130" s="231"/>
      <c r="K130" s="271"/>
    </row>
    <row r="131" spans="1:11" ht="15" customHeight="1">
      <c r="A131" s="297"/>
      <c r="B131" s="19">
        <v>5</v>
      </c>
      <c r="C131" s="175" t="s">
        <v>428</v>
      </c>
      <c r="D131" s="121" t="s">
        <v>429</v>
      </c>
      <c r="E131" s="123">
        <v>50</v>
      </c>
      <c r="F131" s="123" t="s">
        <v>304</v>
      </c>
      <c r="G131" s="123">
        <v>50</v>
      </c>
      <c r="H131" s="229"/>
      <c r="I131" s="230"/>
      <c r="J131" s="231"/>
      <c r="K131" s="271"/>
    </row>
    <row r="132" spans="1:11" ht="15" customHeight="1">
      <c r="A132" s="297"/>
      <c r="B132" s="19">
        <v>6</v>
      </c>
      <c r="C132" s="175" t="s">
        <v>430</v>
      </c>
      <c r="D132" s="121" t="s">
        <v>431</v>
      </c>
      <c r="E132" s="123">
        <v>50</v>
      </c>
      <c r="F132" s="123" t="s">
        <v>304</v>
      </c>
      <c r="G132" s="123">
        <f t="shared" si="0"/>
        <v>50</v>
      </c>
      <c r="H132" s="109"/>
      <c r="I132" s="110"/>
      <c r="J132" s="111"/>
      <c r="K132" s="271"/>
    </row>
    <row r="133" spans="1:11" ht="15" customHeight="1">
      <c r="A133" s="297"/>
      <c r="B133" s="19">
        <v>7</v>
      </c>
      <c r="C133" s="175" t="s">
        <v>432</v>
      </c>
      <c r="D133" s="121" t="s">
        <v>433</v>
      </c>
      <c r="E133" s="123">
        <v>10</v>
      </c>
      <c r="F133" s="123" t="s">
        <v>304</v>
      </c>
      <c r="G133" s="123">
        <f t="shared" si="0"/>
        <v>10</v>
      </c>
      <c r="H133" s="109"/>
      <c r="I133" s="110"/>
      <c r="J133" s="111"/>
      <c r="K133" s="271"/>
    </row>
    <row r="134" spans="1:11" ht="15" customHeight="1">
      <c r="A134" s="297"/>
      <c r="B134" s="19">
        <v>8</v>
      </c>
      <c r="C134" s="176" t="s">
        <v>434</v>
      </c>
      <c r="D134" s="121" t="s">
        <v>435</v>
      </c>
      <c r="E134" s="123">
        <v>6</v>
      </c>
      <c r="F134" s="123" t="s">
        <v>304</v>
      </c>
      <c r="G134" s="123">
        <f t="shared" si="0"/>
        <v>6</v>
      </c>
      <c r="H134" s="109"/>
      <c r="I134" s="110"/>
      <c r="J134" s="111"/>
      <c r="K134" s="271"/>
    </row>
    <row r="135" spans="1:11" ht="15" customHeight="1">
      <c r="A135" s="297"/>
      <c r="B135" s="19">
        <v>9</v>
      </c>
      <c r="C135" s="176" t="s">
        <v>436</v>
      </c>
      <c r="D135" s="121" t="s">
        <v>437</v>
      </c>
      <c r="E135" s="123">
        <v>50</v>
      </c>
      <c r="F135" s="123" t="s">
        <v>304</v>
      </c>
      <c r="G135" s="123">
        <f t="shared" si="0"/>
        <v>50</v>
      </c>
      <c r="H135" s="109"/>
      <c r="I135" s="110"/>
      <c r="J135" s="111"/>
      <c r="K135" s="271"/>
    </row>
    <row r="136" spans="1:11" ht="15" customHeight="1">
      <c r="A136" s="297"/>
      <c r="B136" s="19">
        <v>10</v>
      </c>
      <c r="C136" s="176" t="s">
        <v>438</v>
      </c>
      <c r="D136" s="121" t="s">
        <v>439</v>
      </c>
      <c r="E136" s="123">
        <v>1</v>
      </c>
      <c r="F136" s="123" t="s">
        <v>304</v>
      </c>
      <c r="G136" s="123">
        <f t="shared" si="0"/>
        <v>1</v>
      </c>
      <c r="H136" s="109"/>
      <c r="I136" s="110"/>
      <c r="J136" s="111"/>
      <c r="K136" s="271"/>
    </row>
    <row r="137" spans="1:11" ht="15" customHeight="1">
      <c r="A137" s="297"/>
      <c r="B137" s="19">
        <v>11</v>
      </c>
      <c r="C137" s="156" t="s">
        <v>440</v>
      </c>
      <c r="D137" s="121" t="s">
        <v>441</v>
      </c>
      <c r="E137" s="123">
        <v>10</v>
      </c>
      <c r="F137" s="123" t="s">
        <v>304</v>
      </c>
      <c r="G137" s="123">
        <f t="shared" si="0"/>
        <v>10</v>
      </c>
      <c r="H137" s="109"/>
      <c r="I137" s="110"/>
      <c r="J137" s="111"/>
      <c r="K137" s="271"/>
    </row>
    <row r="138" spans="1:11" ht="15" customHeight="1">
      <c r="A138" s="297"/>
      <c r="B138" s="19">
        <v>12</v>
      </c>
      <c r="C138" s="156" t="s">
        <v>442</v>
      </c>
      <c r="D138" s="121" t="s">
        <v>443</v>
      </c>
      <c r="E138" s="123">
        <v>20</v>
      </c>
      <c r="F138" s="123" t="s">
        <v>304</v>
      </c>
      <c r="G138" s="123">
        <f t="shared" si="0"/>
        <v>20</v>
      </c>
      <c r="H138" s="109"/>
      <c r="I138" s="110"/>
      <c r="J138" s="111"/>
      <c r="K138" s="271"/>
    </row>
    <row r="139" spans="1:11" ht="15" customHeight="1">
      <c r="A139" s="297"/>
      <c r="B139" s="19">
        <v>13</v>
      </c>
      <c r="C139" s="175" t="s">
        <v>444</v>
      </c>
      <c r="D139" s="121" t="s">
        <v>445</v>
      </c>
      <c r="E139" s="123">
        <v>10</v>
      </c>
      <c r="F139" s="123" t="s">
        <v>304</v>
      </c>
      <c r="G139" s="123">
        <f t="shared" si="0"/>
        <v>10</v>
      </c>
      <c r="H139" s="109"/>
      <c r="I139" s="110"/>
      <c r="J139" s="111"/>
      <c r="K139" s="271"/>
    </row>
    <row r="140" spans="1:11" ht="15" customHeight="1">
      <c r="A140" s="297"/>
      <c r="B140" s="19">
        <v>14</v>
      </c>
      <c r="C140" s="175" t="s">
        <v>446</v>
      </c>
      <c r="D140" s="121" t="s">
        <v>447</v>
      </c>
      <c r="E140" s="123">
        <v>500</v>
      </c>
      <c r="F140" s="123" t="s">
        <v>304</v>
      </c>
      <c r="G140" s="123">
        <f t="shared" si="0"/>
        <v>500</v>
      </c>
      <c r="H140" s="109"/>
      <c r="I140" s="110"/>
      <c r="J140" s="111"/>
      <c r="K140" s="271"/>
    </row>
    <row r="141" spans="1:11" ht="15" customHeight="1">
      <c r="A141" s="297"/>
      <c r="B141" s="19">
        <v>15</v>
      </c>
      <c r="C141" s="120" t="s">
        <v>448</v>
      </c>
      <c r="D141" s="121" t="s">
        <v>303</v>
      </c>
      <c r="E141" s="123">
        <v>2</v>
      </c>
      <c r="F141" s="123" t="s">
        <v>304</v>
      </c>
      <c r="G141" s="123">
        <f t="shared" si="0"/>
        <v>2</v>
      </c>
      <c r="H141" s="109"/>
      <c r="I141" s="110"/>
      <c r="J141" s="111"/>
      <c r="K141" s="271"/>
    </row>
    <row r="142" spans="1:11" ht="15" customHeight="1">
      <c r="A142" s="297"/>
      <c r="B142" s="19">
        <v>16</v>
      </c>
      <c r="C142" s="120" t="s">
        <v>449</v>
      </c>
      <c r="D142" s="121" t="s">
        <v>450</v>
      </c>
      <c r="E142" s="123">
        <v>100</v>
      </c>
      <c r="F142" s="123" t="s">
        <v>304</v>
      </c>
      <c r="G142" s="123">
        <f t="shared" si="0"/>
        <v>100</v>
      </c>
      <c r="H142" s="109"/>
      <c r="I142" s="110"/>
      <c r="J142" s="111"/>
      <c r="K142" s="271"/>
    </row>
    <row r="143" spans="1:11" ht="15" customHeight="1">
      <c r="A143" s="297"/>
      <c r="B143" s="19">
        <v>17</v>
      </c>
      <c r="C143" s="175" t="s">
        <v>451</v>
      </c>
      <c r="D143" s="121" t="s">
        <v>452</v>
      </c>
      <c r="E143" s="123">
        <v>50</v>
      </c>
      <c r="F143" s="123" t="s">
        <v>304</v>
      </c>
      <c r="G143" s="123">
        <f t="shared" si="0"/>
        <v>50</v>
      </c>
      <c r="H143" s="109"/>
      <c r="I143" s="110"/>
      <c r="J143" s="111"/>
      <c r="K143" s="271"/>
    </row>
    <row r="144" spans="1:11" ht="15" customHeight="1">
      <c r="A144" s="297"/>
      <c r="B144" s="19">
        <v>18</v>
      </c>
      <c r="C144" s="175" t="s">
        <v>453</v>
      </c>
      <c r="D144" s="121" t="s">
        <v>454</v>
      </c>
      <c r="E144" s="123">
        <v>5</v>
      </c>
      <c r="F144" s="123" t="s">
        <v>304</v>
      </c>
      <c r="G144" s="123">
        <f t="shared" si="0"/>
        <v>5</v>
      </c>
      <c r="H144" s="109"/>
      <c r="I144" s="110"/>
      <c r="J144" s="111"/>
      <c r="K144" s="271"/>
    </row>
    <row r="145" spans="1:11" ht="15" customHeight="1">
      <c r="A145" s="297"/>
      <c r="B145" s="19">
        <v>19</v>
      </c>
      <c r="C145" s="120" t="s">
        <v>455</v>
      </c>
      <c r="D145" s="121" t="s">
        <v>456</v>
      </c>
      <c r="E145" s="123">
        <v>2</v>
      </c>
      <c r="F145" s="123" t="s">
        <v>304</v>
      </c>
      <c r="G145" s="123">
        <f t="shared" si="0"/>
        <v>2</v>
      </c>
      <c r="H145" s="109"/>
      <c r="I145" s="110"/>
      <c r="J145" s="111"/>
      <c r="K145" s="271"/>
    </row>
    <row r="146" spans="1:11" ht="15" customHeight="1">
      <c r="A146" s="297"/>
      <c r="B146" s="19">
        <v>20</v>
      </c>
      <c r="C146" s="120" t="s">
        <v>457</v>
      </c>
      <c r="D146" s="121" t="s">
        <v>458</v>
      </c>
      <c r="E146" s="123">
        <v>4</v>
      </c>
      <c r="F146" s="123" t="s">
        <v>304</v>
      </c>
      <c r="G146" s="123">
        <f t="shared" si="0"/>
        <v>4</v>
      </c>
      <c r="H146" s="109"/>
      <c r="I146" s="110"/>
      <c r="J146" s="111"/>
      <c r="K146" s="271"/>
    </row>
    <row r="147" spans="1:11" ht="15" customHeight="1">
      <c r="A147" s="297"/>
      <c r="B147" s="19">
        <v>21</v>
      </c>
      <c r="C147" s="117" t="s">
        <v>459</v>
      </c>
      <c r="D147" s="117" t="s">
        <v>273</v>
      </c>
      <c r="E147" s="123">
        <v>10</v>
      </c>
      <c r="F147" s="123" t="s">
        <v>304</v>
      </c>
      <c r="G147" s="123">
        <f t="shared" si="0"/>
        <v>10</v>
      </c>
      <c r="H147" s="109"/>
      <c r="I147" s="110"/>
      <c r="J147" s="111"/>
      <c r="K147" s="271"/>
    </row>
    <row r="148" spans="1:11" ht="15" customHeight="1">
      <c r="A148" s="297"/>
      <c r="B148" s="19">
        <v>22</v>
      </c>
      <c r="C148" s="117" t="s">
        <v>460</v>
      </c>
      <c r="D148" s="117" t="s">
        <v>461</v>
      </c>
      <c r="E148" s="123">
        <v>20</v>
      </c>
      <c r="F148" s="123" t="s">
        <v>304</v>
      </c>
      <c r="G148" s="123">
        <f t="shared" si="0"/>
        <v>20</v>
      </c>
      <c r="H148" s="109"/>
      <c r="I148" s="110"/>
      <c r="J148" s="111"/>
      <c r="K148" s="271"/>
    </row>
    <row r="149" spans="1:11" ht="23.25" customHeight="1">
      <c r="A149" s="298"/>
      <c r="B149" s="264" t="s">
        <v>53</v>
      </c>
      <c r="C149" s="265"/>
      <c r="D149" s="265"/>
      <c r="E149" s="265"/>
      <c r="F149" s="265"/>
      <c r="G149" s="265"/>
      <c r="H149" s="265"/>
      <c r="I149" s="265"/>
      <c r="J149" s="266"/>
      <c r="K149" s="271"/>
    </row>
    <row r="150" spans="1:11" ht="27.75" customHeight="1">
      <c r="A150" s="297"/>
      <c r="B150" s="15" t="s">
        <v>27</v>
      </c>
      <c r="C150" s="15" t="s">
        <v>46</v>
      </c>
      <c r="D150" s="15"/>
      <c r="E150" s="34" t="s">
        <v>30</v>
      </c>
      <c r="F150" s="267" t="s">
        <v>50</v>
      </c>
      <c r="G150" s="267"/>
      <c r="H150" s="195" t="s">
        <v>47</v>
      </c>
      <c r="I150" s="196"/>
      <c r="J150" s="197"/>
      <c r="K150" s="271"/>
    </row>
    <row r="151" spans="1:11" ht="15" customHeight="1">
      <c r="A151" s="297"/>
      <c r="B151" s="19">
        <v>1</v>
      </c>
      <c r="C151" s="117" t="s">
        <v>462</v>
      </c>
      <c r="D151" s="167" t="s">
        <v>463</v>
      </c>
      <c r="E151" s="123">
        <v>1</v>
      </c>
      <c r="F151" s="123" t="s">
        <v>304</v>
      </c>
      <c r="G151" s="123">
        <v>1</v>
      </c>
      <c r="H151" s="268"/>
      <c r="I151" s="269"/>
      <c r="J151" s="270"/>
      <c r="K151" s="271"/>
    </row>
    <row r="152" spans="1:11" ht="15" customHeight="1">
      <c r="A152" s="297"/>
      <c r="B152" s="19">
        <v>2</v>
      </c>
      <c r="C152" s="156" t="s">
        <v>464</v>
      </c>
      <c r="D152" s="120" t="s">
        <v>465</v>
      </c>
      <c r="E152" s="123">
        <v>100</v>
      </c>
      <c r="F152" s="123" t="s">
        <v>466</v>
      </c>
      <c r="G152" s="123">
        <v>100</v>
      </c>
      <c r="H152" s="268"/>
      <c r="I152" s="269"/>
      <c r="J152" s="270"/>
      <c r="K152" s="271"/>
    </row>
    <row r="153" spans="1:11" ht="15" customHeight="1">
      <c r="A153" s="298"/>
      <c r="B153" s="232"/>
      <c r="C153" s="232"/>
      <c r="D153" s="232"/>
      <c r="E153" s="232"/>
      <c r="F153" s="232"/>
      <c r="G153" s="232"/>
      <c r="H153" s="232"/>
      <c r="I153" s="232"/>
      <c r="J153" s="232"/>
      <c r="K153" s="252"/>
    </row>
    <row r="154" spans="1:11" ht="15" customHeight="1">
      <c r="A154" s="298"/>
      <c r="B154" s="233"/>
      <c r="C154" s="233"/>
      <c r="D154" s="233"/>
      <c r="E154" s="233"/>
      <c r="F154" s="233"/>
      <c r="G154" s="233"/>
      <c r="H154" s="233"/>
      <c r="I154" s="233"/>
      <c r="J154" s="233"/>
      <c r="K154" s="252"/>
    </row>
    <row r="155" spans="1:11" s="35" customFormat="1" ht="20.25" customHeight="1">
      <c r="A155" s="297"/>
      <c r="B155" s="253" t="s">
        <v>54</v>
      </c>
      <c r="C155" s="254"/>
      <c r="D155" s="254"/>
      <c r="E155" s="254"/>
      <c r="F155" s="254"/>
      <c r="G155" s="254"/>
      <c r="H155" s="254"/>
      <c r="I155" s="254"/>
      <c r="J155" s="254"/>
      <c r="K155" s="255"/>
    </row>
    <row r="156" spans="1:11" ht="19.5" customHeight="1">
      <c r="A156" s="298"/>
      <c r="B156" s="246" t="s">
        <v>55</v>
      </c>
      <c r="C156" s="193"/>
      <c r="D156" s="193"/>
      <c r="E156" s="193"/>
      <c r="F156" s="193"/>
      <c r="G156" s="193"/>
      <c r="H156" s="193"/>
      <c r="I156" s="193"/>
      <c r="J156" s="194"/>
      <c r="K156" s="255"/>
    </row>
    <row r="157" spans="1:11" ht="26">
      <c r="A157" s="297"/>
      <c r="B157" s="33" t="s">
        <v>27</v>
      </c>
      <c r="C157" s="33" t="s">
        <v>28</v>
      </c>
      <c r="D157" s="33" t="s">
        <v>37</v>
      </c>
      <c r="E157" s="33" t="s">
        <v>30</v>
      </c>
      <c r="F157" s="236" t="s">
        <v>50</v>
      </c>
      <c r="G157" s="236"/>
      <c r="H157" s="258" t="s">
        <v>47</v>
      </c>
      <c r="I157" s="259"/>
      <c r="J157" s="260"/>
      <c r="K157" s="255"/>
    </row>
    <row r="158" spans="1:11" ht="15" customHeight="1">
      <c r="A158" s="297"/>
      <c r="B158" s="19">
        <v>1</v>
      </c>
      <c r="C158" s="121" t="s">
        <v>389</v>
      </c>
      <c r="D158" s="121" t="s">
        <v>390</v>
      </c>
      <c r="E158" s="123">
        <v>3</v>
      </c>
      <c r="F158" s="123" t="s">
        <v>304</v>
      </c>
      <c r="G158" s="123">
        <v>3</v>
      </c>
      <c r="H158" s="229"/>
      <c r="I158" s="230"/>
      <c r="J158" s="231"/>
      <c r="K158" s="255"/>
    </row>
    <row r="159" spans="1:11" ht="14">
      <c r="A159" s="297"/>
      <c r="B159" s="19">
        <v>2</v>
      </c>
      <c r="C159" s="121" t="s">
        <v>391</v>
      </c>
      <c r="D159" s="119" t="s">
        <v>392</v>
      </c>
      <c r="E159" s="123">
        <v>2</v>
      </c>
      <c r="F159" s="123" t="s">
        <v>304</v>
      </c>
      <c r="G159" s="123">
        <v>2</v>
      </c>
      <c r="H159" s="229"/>
      <c r="I159" s="230"/>
      <c r="J159" s="231"/>
      <c r="K159" s="255"/>
    </row>
    <row r="160" spans="1:11" ht="15" customHeight="1">
      <c r="A160" s="297"/>
      <c r="B160" s="19">
        <v>6</v>
      </c>
      <c r="C160" s="121" t="s">
        <v>393</v>
      </c>
      <c r="D160" s="121" t="s">
        <v>394</v>
      </c>
      <c r="E160" s="123">
        <v>3</v>
      </c>
      <c r="F160" s="123" t="s">
        <v>304</v>
      </c>
      <c r="G160" s="123">
        <v>3</v>
      </c>
      <c r="H160" s="229"/>
      <c r="I160" s="230"/>
      <c r="J160" s="231"/>
      <c r="K160" s="255"/>
    </row>
    <row r="161" spans="1:11" ht="15" customHeight="1">
      <c r="A161" s="297"/>
      <c r="B161" s="19">
        <v>4</v>
      </c>
      <c r="C161" s="121" t="s">
        <v>395</v>
      </c>
      <c r="D161" s="117" t="s">
        <v>261</v>
      </c>
      <c r="E161" s="123">
        <v>2</v>
      </c>
      <c r="F161" s="123" t="s">
        <v>304</v>
      </c>
      <c r="G161" s="123">
        <v>2</v>
      </c>
      <c r="H161" s="229"/>
      <c r="I161" s="230"/>
      <c r="J161" s="231"/>
      <c r="K161" s="255"/>
    </row>
    <row r="162" spans="1:11" ht="15" customHeight="1">
      <c r="A162" s="297"/>
      <c r="B162" s="31"/>
      <c r="C162" s="119" t="s">
        <v>396</v>
      </c>
      <c r="D162" s="117" t="s">
        <v>397</v>
      </c>
      <c r="E162" s="123">
        <v>4</v>
      </c>
      <c r="F162" s="123" t="s">
        <v>304</v>
      </c>
      <c r="G162" s="123">
        <v>4</v>
      </c>
      <c r="H162" s="109"/>
      <c r="I162" s="110"/>
      <c r="J162" s="111"/>
      <c r="K162" s="255"/>
    </row>
    <row r="163" spans="1:11" ht="15" customHeight="1">
      <c r="A163" s="297"/>
      <c r="B163" s="31">
        <v>5</v>
      </c>
      <c r="C163" s="120" t="s">
        <v>260</v>
      </c>
      <c r="D163" s="156" t="s">
        <v>398</v>
      </c>
      <c r="E163" s="123">
        <v>4</v>
      </c>
      <c r="F163" s="123" t="s">
        <v>304</v>
      </c>
      <c r="G163" s="123">
        <v>4</v>
      </c>
      <c r="H163" s="229"/>
      <c r="I163" s="230"/>
      <c r="J163" s="231"/>
      <c r="K163" s="255"/>
    </row>
    <row r="164" spans="1:11" ht="15" customHeight="1">
      <c r="A164" s="298"/>
      <c r="B164" s="261" t="s">
        <v>56</v>
      </c>
      <c r="C164" s="262"/>
      <c r="D164" s="262"/>
      <c r="E164" s="262"/>
      <c r="F164" s="262"/>
      <c r="G164" s="262"/>
      <c r="H164" s="262"/>
      <c r="I164" s="262"/>
      <c r="J164" s="263"/>
      <c r="K164" s="255"/>
    </row>
    <row r="165" spans="1:11" ht="26">
      <c r="A165" s="297"/>
      <c r="B165" s="33" t="s">
        <v>27</v>
      </c>
      <c r="C165" s="33" t="s">
        <v>28</v>
      </c>
      <c r="D165" s="33" t="s">
        <v>37</v>
      </c>
      <c r="E165" s="33" t="s">
        <v>30</v>
      </c>
      <c r="F165" s="236" t="s">
        <v>50</v>
      </c>
      <c r="G165" s="236"/>
      <c r="H165" s="195" t="s">
        <v>47</v>
      </c>
      <c r="I165" s="196"/>
      <c r="J165" s="197"/>
      <c r="K165" s="255"/>
    </row>
    <row r="166" spans="1:11" ht="15" customHeight="1">
      <c r="A166" s="297"/>
      <c r="B166" s="19">
        <v>1</v>
      </c>
      <c r="C166" s="166" t="s">
        <v>409</v>
      </c>
      <c r="D166" s="167" t="s">
        <v>410</v>
      </c>
      <c r="E166" s="123">
        <v>10</v>
      </c>
      <c r="F166" s="123" t="s">
        <v>304</v>
      </c>
      <c r="G166" s="123">
        <v>10</v>
      </c>
      <c r="H166" s="229"/>
      <c r="I166" s="230"/>
      <c r="J166" s="231"/>
      <c r="K166" s="255"/>
    </row>
    <row r="167" spans="1:11" ht="15" customHeight="1">
      <c r="A167" s="297"/>
      <c r="B167" s="19">
        <v>2</v>
      </c>
      <c r="C167" s="166" t="s">
        <v>326</v>
      </c>
      <c r="D167" s="136" t="s">
        <v>327</v>
      </c>
      <c r="E167" s="123">
        <v>28</v>
      </c>
      <c r="F167" s="123" t="s">
        <v>304</v>
      </c>
      <c r="G167" s="123">
        <v>28</v>
      </c>
      <c r="H167" s="229"/>
      <c r="I167" s="230"/>
      <c r="J167" s="231"/>
      <c r="K167" s="255"/>
    </row>
    <row r="168" spans="1:11" ht="15" customHeight="1">
      <c r="A168" s="298"/>
      <c r="B168" s="232"/>
      <c r="C168" s="232"/>
      <c r="D168" s="232"/>
      <c r="E168" s="232"/>
      <c r="F168" s="232"/>
      <c r="G168" s="232"/>
      <c r="H168" s="232"/>
      <c r="I168" s="232"/>
      <c r="J168" s="232"/>
      <c r="K168" s="256"/>
    </row>
    <row r="169" spans="1:11" ht="15" customHeight="1">
      <c r="A169" s="298"/>
      <c r="B169" s="233"/>
      <c r="C169" s="233"/>
      <c r="D169" s="233"/>
      <c r="E169" s="233"/>
      <c r="F169" s="233"/>
      <c r="G169" s="233"/>
      <c r="H169" s="233"/>
      <c r="I169" s="233"/>
      <c r="J169" s="233"/>
      <c r="K169" s="256"/>
    </row>
    <row r="170" spans="1:11" s="36" customFormat="1" ht="31.5" customHeight="1">
      <c r="A170" s="297"/>
      <c r="B170" s="249" t="s">
        <v>57</v>
      </c>
      <c r="C170" s="250"/>
      <c r="D170" s="250"/>
      <c r="E170" s="250"/>
      <c r="F170" s="250"/>
      <c r="G170" s="250"/>
      <c r="H170" s="250"/>
      <c r="I170" s="250"/>
      <c r="J170" s="251"/>
      <c r="K170" s="255"/>
    </row>
    <row r="171" spans="1:11" ht="19.5" customHeight="1">
      <c r="A171" s="298"/>
      <c r="B171" s="246" t="s">
        <v>58</v>
      </c>
      <c r="C171" s="193"/>
      <c r="D171" s="193"/>
      <c r="E171" s="193"/>
      <c r="F171" s="193"/>
      <c r="G171" s="193"/>
      <c r="H171" s="193"/>
      <c r="I171" s="193"/>
      <c r="J171" s="194"/>
      <c r="K171" s="255"/>
    </row>
    <row r="172" spans="1:11" ht="26">
      <c r="A172" s="297"/>
      <c r="B172" s="33" t="s">
        <v>27</v>
      </c>
      <c r="C172" s="15" t="s">
        <v>28</v>
      </c>
      <c r="D172" s="33" t="s">
        <v>37</v>
      </c>
      <c r="E172" s="33" t="s">
        <v>30</v>
      </c>
      <c r="F172" s="236" t="s">
        <v>50</v>
      </c>
      <c r="G172" s="236"/>
      <c r="H172" s="195" t="s">
        <v>47</v>
      </c>
      <c r="I172" s="196"/>
      <c r="J172" s="197"/>
      <c r="K172" s="255"/>
    </row>
    <row r="173" spans="1:11" ht="30" customHeight="1">
      <c r="A173" s="297"/>
      <c r="B173" s="19">
        <v>1</v>
      </c>
      <c r="C173" s="163" t="s">
        <v>396</v>
      </c>
      <c r="D173" s="164" t="s">
        <v>397</v>
      </c>
      <c r="E173" s="165">
        <v>1</v>
      </c>
      <c r="F173" s="165" t="s">
        <v>304</v>
      </c>
      <c r="G173" s="165">
        <v>1</v>
      </c>
      <c r="H173" s="229"/>
      <c r="I173" s="230"/>
      <c r="J173" s="231"/>
      <c r="K173" s="255"/>
    </row>
    <row r="174" spans="1:11" ht="30" customHeight="1">
      <c r="A174" s="297"/>
      <c r="B174" s="31">
        <v>2</v>
      </c>
      <c r="C174" s="163" t="s">
        <v>407</v>
      </c>
      <c r="D174" s="164" t="s">
        <v>408</v>
      </c>
      <c r="E174" s="165">
        <v>2</v>
      </c>
      <c r="F174" s="165" t="s">
        <v>304</v>
      </c>
      <c r="G174" s="165">
        <f>E174</f>
        <v>2</v>
      </c>
      <c r="H174" s="109"/>
      <c r="I174" s="110"/>
      <c r="J174" s="111"/>
      <c r="K174" s="255"/>
    </row>
    <row r="175" spans="1:11" ht="15.65" customHeight="1">
      <c r="A175" s="297"/>
      <c r="B175" s="31">
        <v>3</v>
      </c>
      <c r="C175" s="163" t="s">
        <v>500</v>
      </c>
      <c r="D175" s="163" t="s">
        <v>501</v>
      </c>
      <c r="E175" s="165">
        <v>4</v>
      </c>
      <c r="F175" s="165" t="s">
        <v>304</v>
      </c>
      <c r="G175" s="165">
        <f>E175</f>
        <v>4</v>
      </c>
      <c r="H175" s="229"/>
      <c r="I175" s="230"/>
      <c r="J175" s="231"/>
      <c r="K175" s="255"/>
    </row>
    <row r="176" spans="1:11" ht="19.5" customHeight="1">
      <c r="A176" s="298"/>
      <c r="B176" s="246" t="s">
        <v>59</v>
      </c>
      <c r="C176" s="193"/>
      <c r="D176" s="193"/>
      <c r="E176" s="193"/>
      <c r="F176" s="193"/>
      <c r="G176" s="193"/>
      <c r="H176" s="193"/>
      <c r="I176" s="193"/>
      <c r="J176" s="194"/>
      <c r="K176" s="255"/>
    </row>
    <row r="177" spans="1:11" ht="26">
      <c r="A177" s="297"/>
      <c r="B177" s="33" t="s">
        <v>27</v>
      </c>
      <c r="C177" s="15" t="s">
        <v>28</v>
      </c>
      <c r="D177" s="33" t="s">
        <v>37</v>
      </c>
      <c r="E177" s="33" t="s">
        <v>30</v>
      </c>
      <c r="F177" s="247" t="s">
        <v>50</v>
      </c>
      <c r="G177" s="248"/>
      <c r="H177" s="195" t="s">
        <v>47</v>
      </c>
      <c r="I177" s="196"/>
      <c r="J177" s="197"/>
      <c r="K177" s="255"/>
    </row>
    <row r="178" spans="1:11" ht="15" customHeight="1">
      <c r="A178" s="297"/>
      <c r="B178" s="19">
        <v>1</v>
      </c>
      <c r="C178" s="173" t="s">
        <v>413</v>
      </c>
      <c r="D178" s="163" t="s">
        <v>502</v>
      </c>
      <c r="E178" s="170">
        <v>1</v>
      </c>
      <c r="F178" s="170" t="s">
        <v>406</v>
      </c>
      <c r="G178" s="170">
        <v>1</v>
      </c>
      <c r="H178" s="229"/>
      <c r="I178" s="230"/>
      <c r="J178" s="231"/>
      <c r="K178" s="255"/>
    </row>
    <row r="179" spans="1:11" ht="15" customHeight="1">
      <c r="A179" s="297"/>
      <c r="B179" s="19">
        <v>2</v>
      </c>
      <c r="C179" s="173" t="s">
        <v>409</v>
      </c>
      <c r="D179" s="163" t="s">
        <v>410</v>
      </c>
      <c r="E179" s="170">
        <v>2</v>
      </c>
      <c r="F179" s="170" t="s">
        <v>406</v>
      </c>
      <c r="G179" s="170">
        <v>2</v>
      </c>
      <c r="H179" s="229"/>
      <c r="I179" s="230"/>
      <c r="J179" s="231"/>
      <c r="K179" s="255"/>
    </row>
    <row r="180" spans="1:11" ht="26">
      <c r="A180" s="297"/>
      <c r="B180" s="19">
        <v>3</v>
      </c>
      <c r="C180" s="173" t="s">
        <v>326</v>
      </c>
      <c r="D180" s="164" t="s">
        <v>327</v>
      </c>
      <c r="E180" s="170">
        <v>5</v>
      </c>
      <c r="F180" s="170" t="s">
        <v>406</v>
      </c>
      <c r="G180" s="170">
        <v>5</v>
      </c>
      <c r="H180" s="229"/>
      <c r="I180" s="230"/>
      <c r="J180" s="231"/>
      <c r="K180" s="255"/>
    </row>
    <row r="181" spans="1:11" ht="15" customHeight="1">
      <c r="A181" s="297"/>
      <c r="B181" s="19">
        <v>4</v>
      </c>
      <c r="C181" s="174" t="s">
        <v>418</v>
      </c>
      <c r="D181" s="163" t="s">
        <v>419</v>
      </c>
      <c r="E181" s="170">
        <v>4</v>
      </c>
      <c r="F181" s="170" t="s">
        <v>406</v>
      </c>
      <c r="G181" s="170">
        <v>4</v>
      </c>
      <c r="H181" s="229"/>
      <c r="I181" s="230"/>
      <c r="J181" s="231"/>
      <c r="K181" s="255"/>
    </row>
    <row r="182" spans="1:11" ht="14">
      <c r="A182" s="297"/>
      <c r="B182" s="19">
        <v>5</v>
      </c>
      <c r="C182" s="163" t="s">
        <v>416</v>
      </c>
      <c r="D182" s="163" t="s">
        <v>503</v>
      </c>
      <c r="E182" s="170">
        <v>2</v>
      </c>
      <c r="F182" s="170" t="s">
        <v>406</v>
      </c>
      <c r="G182" s="165">
        <v>2</v>
      </c>
      <c r="H182" s="229"/>
      <c r="I182" s="230"/>
      <c r="J182" s="231"/>
      <c r="K182" s="255"/>
    </row>
    <row r="183" spans="1:11" ht="15" customHeight="1">
      <c r="A183" s="298"/>
      <c r="B183" s="232"/>
      <c r="C183" s="232"/>
      <c r="D183" s="232"/>
      <c r="E183" s="232"/>
      <c r="F183" s="232"/>
      <c r="G183" s="232"/>
      <c r="H183" s="232"/>
      <c r="I183" s="232"/>
      <c r="J183" s="232"/>
      <c r="K183" s="256"/>
    </row>
    <row r="184" spans="1:11" ht="15" customHeight="1">
      <c r="A184" s="298"/>
      <c r="B184" s="233"/>
      <c r="C184" s="233"/>
      <c r="D184" s="233"/>
      <c r="E184" s="233"/>
      <c r="F184" s="233"/>
      <c r="G184" s="233"/>
      <c r="H184" s="233"/>
      <c r="I184" s="233"/>
      <c r="J184" s="233"/>
      <c r="K184" s="256"/>
    </row>
    <row r="185" spans="1:11" ht="27" customHeight="1">
      <c r="A185" s="297"/>
      <c r="B185" s="240" t="s">
        <v>60</v>
      </c>
      <c r="C185" s="241"/>
      <c r="D185" s="241"/>
      <c r="E185" s="241"/>
      <c r="F185" s="241"/>
      <c r="G185" s="241"/>
      <c r="H185" s="241"/>
      <c r="I185" s="241"/>
      <c r="J185" s="242"/>
      <c r="K185" s="255"/>
    </row>
    <row r="186" spans="1:11" ht="21.75" customHeight="1">
      <c r="A186" s="298"/>
      <c r="B186" s="246" t="s">
        <v>61</v>
      </c>
      <c r="C186" s="193"/>
      <c r="D186" s="193"/>
      <c r="E186" s="193"/>
      <c r="F186" s="193"/>
      <c r="G186" s="193"/>
      <c r="H186" s="193"/>
      <c r="I186" s="193"/>
      <c r="J186" s="194"/>
      <c r="K186" s="255"/>
    </row>
    <row r="187" spans="1:11" ht="26">
      <c r="A187" s="297"/>
      <c r="B187" s="33" t="s">
        <v>27</v>
      </c>
      <c r="C187" s="33" t="s">
        <v>28</v>
      </c>
      <c r="D187" s="33" t="s">
        <v>37</v>
      </c>
      <c r="E187" s="33" t="s">
        <v>30</v>
      </c>
      <c r="F187" s="236" t="s">
        <v>50</v>
      </c>
      <c r="G187" s="236"/>
      <c r="H187" s="195" t="s">
        <v>47</v>
      </c>
      <c r="I187" s="196"/>
      <c r="J187" s="197"/>
      <c r="K187" s="255"/>
    </row>
    <row r="188" spans="1:11" ht="52">
      <c r="A188" s="297"/>
      <c r="B188" s="19">
        <v>1</v>
      </c>
      <c r="C188" s="163" t="s">
        <v>396</v>
      </c>
      <c r="D188" s="164" t="s">
        <v>397</v>
      </c>
      <c r="E188" s="165">
        <v>1</v>
      </c>
      <c r="F188" s="165" t="s">
        <v>304</v>
      </c>
      <c r="G188" s="165">
        <v>1</v>
      </c>
      <c r="H188" s="243"/>
      <c r="I188" s="244"/>
      <c r="J188" s="245"/>
      <c r="K188" s="255"/>
    </row>
    <row r="189" spans="1:11" ht="130">
      <c r="A189" s="297"/>
      <c r="B189" s="19">
        <v>2</v>
      </c>
      <c r="C189" s="163" t="s">
        <v>407</v>
      </c>
      <c r="D189" s="164" t="s">
        <v>408</v>
      </c>
      <c r="E189" s="165">
        <v>2</v>
      </c>
      <c r="F189" s="165" t="s">
        <v>304</v>
      </c>
      <c r="G189" s="165">
        <f>E189</f>
        <v>2</v>
      </c>
      <c r="H189" s="243"/>
      <c r="I189" s="244"/>
      <c r="J189" s="245"/>
      <c r="K189" s="255"/>
    </row>
    <row r="190" spans="1:11" ht="15" customHeight="1">
      <c r="A190" s="297"/>
      <c r="B190" s="31">
        <v>3</v>
      </c>
      <c r="C190" s="163" t="s">
        <v>500</v>
      </c>
      <c r="D190" s="163" t="s">
        <v>501</v>
      </c>
      <c r="E190" s="165">
        <v>4</v>
      </c>
      <c r="F190" s="165" t="s">
        <v>304</v>
      </c>
      <c r="G190" s="165">
        <f>E190</f>
        <v>4</v>
      </c>
      <c r="H190" s="243"/>
      <c r="I190" s="244"/>
      <c r="J190" s="245"/>
      <c r="K190" s="255"/>
    </row>
    <row r="191" spans="1:11" ht="21.75" customHeight="1">
      <c r="A191" s="298"/>
      <c r="B191" s="246" t="s">
        <v>62</v>
      </c>
      <c r="C191" s="193"/>
      <c r="D191" s="193"/>
      <c r="E191" s="193"/>
      <c r="F191" s="193"/>
      <c r="G191" s="193"/>
      <c r="H191" s="193"/>
      <c r="I191" s="193"/>
      <c r="J191" s="194"/>
      <c r="K191" s="255"/>
    </row>
    <row r="192" spans="1:11" ht="26">
      <c r="A192" s="297"/>
      <c r="B192" s="33" t="s">
        <v>27</v>
      </c>
      <c r="C192" s="33" t="s">
        <v>28</v>
      </c>
      <c r="D192" s="33" t="s">
        <v>37</v>
      </c>
      <c r="E192" s="33" t="s">
        <v>30</v>
      </c>
      <c r="F192" s="236" t="s">
        <v>50</v>
      </c>
      <c r="G192" s="236"/>
      <c r="H192" s="195" t="s">
        <v>47</v>
      </c>
      <c r="I192" s="196"/>
      <c r="J192" s="197"/>
      <c r="K192" s="255"/>
    </row>
    <row r="193" spans="1:11" ht="15" customHeight="1">
      <c r="A193" s="297"/>
      <c r="B193" s="19">
        <v>1</v>
      </c>
      <c r="C193" s="173" t="s">
        <v>413</v>
      </c>
      <c r="D193" s="163" t="s">
        <v>502</v>
      </c>
      <c r="E193" s="170">
        <v>1</v>
      </c>
      <c r="F193" s="170" t="s">
        <v>406</v>
      </c>
      <c r="G193" s="170">
        <v>1</v>
      </c>
      <c r="H193" s="229"/>
      <c r="I193" s="230"/>
      <c r="J193" s="231"/>
      <c r="K193" s="255"/>
    </row>
    <row r="194" spans="1:11" ht="15" customHeight="1">
      <c r="A194" s="297"/>
      <c r="B194" s="19">
        <v>2</v>
      </c>
      <c r="C194" s="173" t="s">
        <v>409</v>
      </c>
      <c r="D194" s="163" t="s">
        <v>410</v>
      </c>
      <c r="E194" s="170">
        <v>1</v>
      </c>
      <c r="F194" s="170" t="s">
        <v>406</v>
      </c>
      <c r="G194" s="170">
        <v>1</v>
      </c>
      <c r="H194" s="229"/>
      <c r="I194" s="230"/>
      <c r="J194" s="231"/>
      <c r="K194" s="255"/>
    </row>
    <row r="195" spans="1:11" ht="15" customHeight="1">
      <c r="A195" s="297"/>
      <c r="B195" s="19">
        <v>3</v>
      </c>
      <c r="C195" s="173" t="s">
        <v>326</v>
      </c>
      <c r="D195" s="164" t="s">
        <v>327</v>
      </c>
      <c r="E195" s="170">
        <v>1</v>
      </c>
      <c r="F195" s="170" t="s">
        <v>406</v>
      </c>
      <c r="G195" s="170">
        <v>1</v>
      </c>
      <c r="H195" s="229"/>
      <c r="I195" s="230"/>
      <c r="J195" s="231"/>
      <c r="K195" s="255"/>
    </row>
    <row r="196" spans="1:11" ht="15" customHeight="1">
      <c r="A196" s="297"/>
      <c r="B196" s="19">
        <v>4</v>
      </c>
      <c r="C196" s="174" t="s">
        <v>418</v>
      </c>
      <c r="D196" s="163" t="s">
        <v>419</v>
      </c>
      <c r="E196" s="170">
        <v>1</v>
      </c>
      <c r="F196" s="170" t="s">
        <v>406</v>
      </c>
      <c r="G196" s="170">
        <v>1</v>
      </c>
      <c r="H196" s="229"/>
      <c r="I196" s="230"/>
      <c r="J196" s="231"/>
      <c r="K196" s="255"/>
    </row>
    <row r="197" spans="1:11" ht="14">
      <c r="A197" s="297"/>
      <c r="B197" s="19">
        <v>5</v>
      </c>
      <c r="C197" s="163" t="s">
        <v>416</v>
      </c>
      <c r="D197" s="163" t="s">
        <v>503</v>
      </c>
      <c r="E197" s="170">
        <v>1</v>
      </c>
      <c r="F197" s="170" t="s">
        <v>406</v>
      </c>
      <c r="G197" s="165">
        <v>1</v>
      </c>
      <c r="H197" s="229"/>
      <c r="I197" s="230"/>
      <c r="J197" s="231"/>
      <c r="K197" s="255"/>
    </row>
    <row r="198" spans="1:11" ht="28.5" customHeight="1">
      <c r="A198" s="298"/>
      <c r="B198" s="198"/>
      <c r="C198" s="198"/>
      <c r="D198" s="198"/>
      <c r="E198" s="198"/>
      <c r="F198" s="198"/>
      <c r="G198" s="198"/>
      <c r="H198" s="198"/>
      <c r="I198" s="198"/>
      <c r="J198" s="198"/>
      <c r="K198" s="256"/>
    </row>
    <row r="199" spans="1:11" ht="20.25" customHeight="1">
      <c r="A199" s="297"/>
      <c r="B199" s="240" t="s">
        <v>63</v>
      </c>
      <c r="C199" s="241"/>
      <c r="D199" s="241"/>
      <c r="E199" s="241"/>
      <c r="F199" s="241"/>
      <c r="G199" s="241"/>
      <c r="H199" s="241"/>
      <c r="I199" s="241"/>
      <c r="J199" s="242"/>
      <c r="K199" s="255"/>
    </row>
    <row r="200" spans="1:11" ht="15" customHeight="1">
      <c r="A200" s="298"/>
      <c r="B200" s="237" t="s">
        <v>64</v>
      </c>
      <c r="C200" s="238"/>
      <c r="D200" s="238"/>
      <c r="E200" s="238"/>
      <c r="F200" s="238"/>
      <c r="G200" s="238"/>
      <c r="H200" s="238"/>
      <c r="I200" s="238"/>
      <c r="J200" s="239"/>
      <c r="K200" s="255"/>
    </row>
    <row r="201" spans="1:11" ht="26">
      <c r="A201" s="297"/>
      <c r="B201" s="33" t="s">
        <v>27</v>
      </c>
      <c r="C201" s="15" t="s">
        <v>28</v>
      </c>
      <c r="D201" s="33" t="s">
        <v>37</v>
      </c>
      <c r="E201" s="33" t="s">
        <v>30</v>
      </c>
      <c r="F201" s="236" t="s">
        <v>50</v>
      </c>
      <c r="G201" s="236"/>
      <c r="H201" s="195" t="s">
        <v>47</v>
      </c>
      <c r="I201" s="196"/>
      <c r="J201" s="197"/>
      <c r="K201" s="255"/>
    </row>
    <row r="202" spans="1:11" ht="15" customHeight="1">
      <c r="A202" s="297"/>
      <c r="B202" s="19">
        <v>1</v>
      </c>
      <c r="C202" s="166" t="s">
        <v>413</v>
      </c>
      <c r="D202" s="171" t="s">
        <v>414</v>
      </c>
      <c r="E202" s="170">
        <v>1</v>
      </c>
      <c r="F202" s="170" t="s">
        <v>406</v>
      </c>
      <c r="G202" s="170">
        <v>1</v>
      </c>
      <c r="H202" s="229"/>
      <c r="I202" s="230"/>
      <c r="J202" s="231"/>
      <c r="K202" s="255"/>
    </row>
    <row r="203" spans="1:11" ht="15" customHeight="1">
      <c r="A203" s="297"/>
      <c r="B203" s="19">
        <v>2</v>
      </c>
      <c r="C203" s="166" t="s">
        <v>409</v>
      </c>
      <c r="D203" s="171" t="s">
        <v>415</v>
      </c>
      <c r="E203" s="170">
        <v>2</v>
      </c>
      <c r="F203" s="170" t="s">
        <v>406</v>
      </c>
      <c r="G203" s="170">
        <v>2</v>
      </c>
      <c r="H203" s="229"/>
      <c r="I203" s="230"/>
      <c r="J203" s="231"/>
      <c r="K203" s="255"/>
    </row>
    <row r="204" spans="1:11" ht="15" customHeight="1">
      <c r="A204" s="297"/>
      <c r="B204" s="19">
        <v>3</v>
      </c>
      <c r="C204" s="166" t="s">
        <v>326</v>
      </c>
      <c r="D204" s="169" t="s">
        <v>327</v>
      </c>
      <c r="E204" s="170">
        <v>12</v>
      </c>
      <c r="F204" s="170" t="s">
        <v>406</v>
      </c>
      <c r="G204" s="170">
        <v>12</v>
      </c>
      <c r="H204" s="229"/>
      <c r="I204" s="230"/>
      <c r="J204" s="231"/>
      <c r="K204" s="255"/>
    </row>
    <row r="205" spans="1:11" ht="15" customHeight="1">
      <c r="A205" s="297"/>
      <c r="B205" s="19">
        <v>4</v>
      </c>
      <c r="C205" s="167" t="s">
        <v>416</v>
      </c>
      <c r="D205" s="168" t="s">
        <v>417</v>
      </c>
      <c r="E205" s="142">
        <v>1</v>
      </c>
      <c r="F205" s="170" t="s">
        <v>406</v>
      </c>
      <c r="G205" s="172">
        <v>1</v>
      </c>
      <c r="H205" s="229"/>
      <c r="I205" s="230"/>
      <c r="J205" s="231"/>
      <c r="K205" s="255"/>
    </row>
    <row r="206" spans="1:11" ht="15" customHeight="1">
      <c r="A206" s="298"/>
      <c r="B206" s="232"/>
      <c r="C206" s="232"/>
      <c r="D206" s="232"/>
      <c r="E206" s="232"/>
      <c r="F206" s="232"/>
      <c r="G206" s="232"/>
      <c r="H206" s="232"/>
      <c r="I206" s="232"/>
      <c r="J206" s="232"/>
      <c r="K206" s="256"/>
    </row>
    <row r="207" spans="1:11" ht="15" customHeight="1">
      <c r="A207" s="298"/>
      <c r="B207" s="233"/>
      <c r="C207" s="233"/>
      <c r="D207" s="233"/>
      <c r="E207" s="233"/>
      <c r="F207" s="233"/>
      <c r="G207" s="233"/>
      <c r="H207" s="233"/>
      <c r="I207" s="233"/>
      <c r="J207" s="233"/>
      <c r="K207" s="256"/>
    </row>
    <row r="208" spans="1:11" ht="31.5" customHeight="1">
      <c r="A208" s="297"/>
      <c r="B208" s="234" t="s">
        <v>65</v>
      </c>
      <c r="C208" s="192"/>
      <c r="D208" s="192"/>
      <c r="E208" s="192"/>
      <c r="F208" s="192"/>
      <c r="G208" s="192"/>
      <c r="H208" s="192"/>
      <c r="I208" s="192"/>
      <c r="J208" s="235"/>
      <c r="K208" s="255"/>
    </row>
    <row r="209" spans="1:11" ht="26">
      <c r="A209" s="297"/>
      <c r="B209" s="33" t="s">
        <v>27</v>
      </c>
      <c r="C209" s="15" t="s">
        <v>28</v>
      </c>
      <c r="D209" s="33" t="s">
        <v>37</v>
      </c>
      <c r="E209" s="33" t="s">
        <v>30</v>
      </c>
      <c r="F209" s="236" t="s">
        <v>50</v>
      </c>
      <c r="G209" s="236"/>
      <c r="H209" s="195" t="s">
        <v>47</v>
      </c>
      <c r="I209" s="196"/>
      <c r="J209" s="197"/>
      <c r="K209" s="255"/>
    </row>
    <row r="210" spans="1:11" ht="15" customHeight="1">
      <c r="A210" s="297"/>
      <c r="B210" s="19">
        <v>1</v>
      </c>
      <c r="C210" s="175" t="s">
        <v>420</v>
      </c>
      <c r="D210" s="121" t="s">
        <v>421</v>
      </c>
      <c r="E210" s="123">
        <v>20</v>
      </c>
      <c r="F210" s="123" t="s">
        <v>304</v>
      </c>
      <c r="G210" s="123">
        <f>E210</f>
        <v>20</v>
      </c>
      <c r="H210" s="229"/>
      <c r="I210" s="230"/>
      <c r="J210" s="231"/>
      <c r="K210" s="255"/>
    </row>
    <row r="211" spans="1:11" ht="15" customHeight="1">
      <c r="A211" s="297"/>
      <c r="B211" s="19">
        <v>2</v>
      </c>
      <c r="C211" s="120" t="s">
        <v>422</v>
      </c>
      <c r="D211" s="121" t="s">
        <v>423</v>
      </c>
      <c r="E211" s="123">
        <v>20</v>
      </c>
      <c r="F211" s="123" t="s">
        <v>304</v>
      </c>
      <c r="G211" s="123">
        <f t="shared" ref="G211:G231" si="1">E211</f>
        <v>20</v>
      </c>
      <c r="H211" s="229"/>
      <c r="I211" s="230"/>
      <c r="J211" s="231"/>
      <c r="K211" s="255"/>
    </row>
    <row r="212" spans="1:11" ht="15" customHeight="1">
      <c r="A212" s="297"/>
      <c r="B212" s="19">
        <v>3</v>
      </c>
      <c r="C212" s="175" t="s">
        <v>424</v>
      </c>
      <c r="D212" s="121" t="s">
        <v>425</v>
      </c>
      <c r="E212" s="123">
        <v>20</v>
      </c>
      <c r="F212" s="123" t="s">
        <v>304</v>
      </c>
      <c r="G212" s="123">
        <f t="shared" si="1"/>
        <v>20</v>
      </c>
      <c r="H212" s="229"/>
      <c r="I212" s="230"/>
      <c r="J212" s="231"/>
      <c r="K212" s="255"/>
    </row>
    <row r="213" spans="1:11" ht="15" customHeight="1">
      <c r="A213" s="297"/>
      <c r="B213" s="19">
        <v>4</v>
      </c>
      <c r="C213" s="175" t="s">
        <v>426</v>
      </c>
      <c r="D213" s="121" t="s">
        <v>427</v>
      </c>
      <c r="E213" s="123">
        <v>20</v>
      </c>
      <c r="F213" s="123" t="s">
        <v>304</v>
      </c>
      <c r="G213" s="123">
        <f t="shared" si="1"/>
        <v>20</v>
      </c>
      <c r="H213" s="229"/>
      <c r="I213" s="230"/>
      <c r="J213" s="231"/>
      <c r="K213" s="255"/>
    </row>
    <row r="214" spans="1:11" ht="15" customHeight="1">
      <c r="A214" s="297"/>
      <c r="B214" s="19">
        <v>5</v>
      </c>
      <c r="C214" s="175" t="s">
        <v>428</v>
      </c>
      <c r="D214" s="121" t="s">
        <v>429</v>
      </c>
      <c r="E214" s="123">
        <v>50</v>
      </c>
      <c r="F214" s="123" t="s">
        <v>304</v>
      </c>
      <c r="G214" s="123">
        <v>50</v>
      </c>
      <c r="H214" s="229"/>
      <c r="I214" s="230"/>
      <c r="J214" s="231"/>
      <c r="K214" s="255"/>
    </row>
    <row r="215" spans="1:11" ht="15" customHeight="1">
      <c r="A215" s="297"/>
      <c r="B215" s="19">
        <v>6</v>
      </c>
      <c r="C215" s="175" t="s">
        <v>430</v>
      </c>
      <c r="D215" s="121" t="s">
        <v>431</v>
      </c>
      <c r="E215" s="123">
        <v>50</v>
      </c>
      <c r="F215" s="123" t="s">
        <v>304</v>
      </c>
      <c r="G215" s="123">
        <f t="shared" si="1"/>
        <v>50</v>
      </c>
      <c r="H215" s="229"/>
      <c r="I215" s="230"/>
      <c r="J215" s="231"/>
      <c r="K215" s="255"/>
    </row>
    <row r="216" spans="1:11" ht="14">
      <c r="A216" s="297"/>
      <c r="B216" s="19">
        <v>7</v>
      </c>
      <c r="C216" s="175" t="s">
        <v>432</v>
      </c>
      <c r="D216" s="121" t="s">
        <v>433</v>
      </c>
      <c r="E216" s="123">
        <v>10</v>
      </c>
      <c r="F216" s="123" t="s">
        <v>304</v>
      </c>
      <c r="G216" s="123">
        <f t="shared" si="1"/>
        <v>10</v>
      </c>
      <c r="H216" s="229"/>
      <c r="I216" s="230"/>
      <c r="J216" s="231"/>
      <c r="K216" s="255"/>
    </row>
    <row r="217" spans="1:11" ht="15" customHeight="1">
      <c r="A217" s="297"/>
      <c r="B217" s="19">
        <v>8</v>
      </c>
      <c r="C217" s="176" t="s">
        <v>434</v>
      </c>
      <c r="D217" s="121" t="s">
        <v>435</v>
      </c>
      <c r="E217" s="123">
        <v>6</v>
      </c>
      <c r="F217" s="123" t="s">
        <v>304</v>
      </c>
      <c r="G217" s="123">
        <f t="shared" si="1"/>
        <v>6</v>
      </c>
      <c r="H217" s="229"/>
      <c r="I217" s="230"/>
      <c r="J217" s="231"/>
      <c r="K217" s="255"/>
    </row>
    <row r="218" spans="1:11" ht="15" customHeight="1">
      <c r="A218" s="297"/>
      <c r="B218" s="19">
        <v>9</v>
      </c>
      <c r="C218" s="176" t="s">
        <v>436</v>
      </c>
      <c r="D218" s="121" t="s">
        <v>437</v>
      </c>
      <c r="E218" s="123">
        <v>50</v>
      </c>
      <c r="F218" s="123" t="s">
        <v>304</v>
      </c>
      <c r="G218" s="123">
        <f t="shared" si="1"/>
        <v>50</v>
      </c>
      <c r="H218" s="229"/>
      <c r="I218" s="230"/>
      <c r="J218" s="231"/>
      <c r="K218" s="255"/>
    </row>
    <row r="219" spans="1:11" ht="15" customHeight="1">
      <c r="A219" s="297"/>
      <c r="B219" s="19">
        <v>10</v>
      </c>
      <c r="C219" s="176" t="s">
        <v>438</v>
      </c>
      <c r="D219" s="121" t="s">
        <v>439</v>
      </c>
      <c r="E219" s="123">
        <v>1</v>
      </c>
      <c r="F219" s="123" t="s">
        <v>304</v>
      </c>
      <c r="G219" s="123">
        <f t="shared" si="1"/>
        <v>1</v>
      </c>
      <c r="H219" s="229"/>
      <c r="I219" s="230"/>
      <c r="J219" s="231"/>
      <c r="K219" s="255"/>
    </row>
    <row r="220" spans="1:11" ht="15" customHeight="1">
      <c r="A220" s="297"/>
      <c r="B220" s="19">
        <v>11</v>
      </c>
      <c r="C220" s="156" t="s">
        <v>440</v>
      </c>
      <c r="D220" s="121" t="s">
        <v>441</v>
      </c>
      <c r="E220" s="123">
        <v>10</v>
      </c>
      <c r="F220" s="123" t="s">
        <v>304</v>
      </c>
      <c r="G220" s="123">
        <f t="shared" si="1"/>
        <v>10</v>
      </c>
      <c r="H220" s="229"/>
      <c r="I220" s="230"/>
      <c r="J220" s="231"/>
      <c r="K220" s="255"/>
    </row>
    <row r="221" spans="1:11" ht="15" customHeight="1">
      <c r="A221" s="297"/>
      <c r="B221" s="19">
        <v>12</v>
      </c>
      <c r="C221" s="156" t="s">
        <v>442</v>
      </c>
      <c r="D221" s="121" t="s">
        <v>443</v>
      </c>
      <c r="E221" s="123">
        <v>20</v>
      </c>
      <c r="F221" s="123" t="s">
        <v>304</v>
      </c>
      <c r="G221" s="123">
        <f t="shared" si="1"/>
        <v>20</v>
      </c>
      <c r="H221" s="229"/>
      <c r="I221" s="230"/>
      <c r="J221" s="231"/>
      <c r="K221" s="255"/>
    </row>
    <row r="222" spans="1:11" ht="15" customHeight="1">
      <c r="A222" s="297"/>
      <c r="B222" s="19">
        <v>13</v>
      </c>
      <c r="C222" s="175" t="s">
        <v>444</v>
      </c>
      <c r="D222" s="121" t="s">
        <v>445</v>
      </c>
      <c r="E222" s="123">
        <v>10</v>
      </c>
      <c r="F222" s="123" t="s">
        <v>304</v>
      </c>
      <c r="G222" s="123">
        <f t="shared" si="1"/>
        <v>10</v>
      </c>
      <c r="H222" s="229"/>
      <c r="I222" s="230"/>
      <c r="J222" s="231"/>
      <c r="K222" s="255"/>
    </row>
    <row r="223" spans="1:11" ht="15" customHeight="1">
      <c r="A223" s="297"/>
      <c r="B223" s="19">
        <v>14</v>
      </c>
      <c r="C223" s="175" t="s">
        <v>446</v>
      </c>
      <c r="D223" s="121" t="s">
        <v>447</v>
      </c>
      <c r="E223" s="123">
        <v>500</v>
      </c>
      <c r="F223" s="123" t="s">
        <v>304</v>
      </c>
      <c r="G223" s="123">
        <f t="shared" si="1"/>
        <v>500</v>
      </c>
      <c r="H223" s="229"/>
      <c r="I223" s="230"/>
      <c r="J223" s="231"/>
      <c r="K223" s="255"/>
    </row>
    <row r="224" spans="1:11" ht="15" customHeight="1">
      <c r="A224" s="297"/>
      <c r="B224" s="19">
        <v>15</v>
      </c>
      <c r="C224" s="120" t="s">
        <v>448</v>
      </c>
      <c r="D224" s="121" t="s">
        <v>303</v>
      </c>
      <c r="E224" s="123">
        <v>2</v>
      </c>
      <c r="F224" s="123" t="s">
        <v>304</v>
      </c>
      <c r="G224" s="123">
        <f t="shared" si="1"/>
        <v>2</v>
      </c>
      <c r="H224" s="229"/>
      <c r="I224" s="230"/>
      <c r="J224" s="231"/>
      <c r="K224" s="255"/>
    </row>
    <row r="225" spans="1:11" ht="15" customHeight="1">
      <c r="A225" s="297"/>
      <c r="B225" s="19">
        <v>16</v>
      </c>
      <c r="C225" s="120" t="s">
        <v>449</v>
      </c>
      <c r="D225" s="121" t="s">
        <v>450</v>
      </c>
      <c r="E225" s="123">
        <v>100</v>
      </c>
      <c r="F225" s="123" t="s">
        <v>304</v>
      </c>
      <c r="G225" s="123">
        <f t="shared" si="1"/>
        <v>100</v>
      </c>
      <c r="H225" s="229"/>
      <c r="I225" s="230"/>
      <c r="J225" s="231"/>
      <c r="K225" s="255"/>
    </row>
    <row r="226" spans="1:11" ht="14">
      <c r="A226" s="297"/>
      <c r="B226" s="19">
        <v>17</v>
      </c>
      <c r="C226" s="175" t="s">
        <v>451</v>
      </c>
      <c r="D226" s="121" t="s">
        <v>452</v>
      </c>
      <c r="E226" s="123">
        <v>50</v>
      </c>
      <c r="F226" s="123" t="s">
        <v>304</v>
      </c>
      <c r="G226" s="123">
        <f t="shared" si="1"/>
        <v>50</v>
      </c>
      <c r="H226" s="229"/>
      <c r="I226" s="230"/>
      <c r="J226" s="231"/>
      <c r="K226" s="255"/>
    </row>
    <row r="227" spans="1:11" ht="15" customHeight="1">
      <c r="A227" s="297"/>
      <c r="B227" s="19">
        <v>18</v>
      </c>
      <c r="C227" s="175" t="s">
        <v>453</v>
      </c>
      <c r="D227" s="121" t="s">
        <v>454</v>
      </c>
      <c r="E227" s="123">
        <v>5</v>
      </c>
      <c r="F227" s="123" t="s">
        <v>304</v>
      </c>
      <c r="G227" s="123">
        <f t="shared" si="1"/>
        <v>5</v>
      </c>
      <c r="H227" s="229"/>
      <c r="I227" s="230"/>
      <c r="J227" s="231"/>
      <c r="K227" s="255"/>
    </row>
    <row r="228" spans="1:11" ht="15" customHeight="1">
      <c r="A228" s="297"/>
      <c r="B228" s="31">
        <v>19</v>
      </c>
      <c r="C228" s="120" t="s">
        <v>455</v>
      </c>
      <c r="D228" s="121" t="s">
        <v>456</v>
      </c>
      <c r="E228" s="123">
        <v>2</v>
      </c>
      <c r="F228" s="123" t="s">
        <v>304</v>
      </c>
      <c r="G228" s="123">
        <f t="shared" si="1"/>
        <v>2</v>
      </c>
      <c r="H228" s="109"/>
      <c r="I228" s="110"/>
      <c r="J228" s="111"/>
      <c r="K228" s="255"/>
    </row>
    <row r="229" spans="1:11" ht="15" customHeight="1">
      <c r="A229" s="297"/>
      <c r="B229" s="31">
        <v>20</v>
      </c>
      <c r="C229" s="120" t="s">
        <v>457</v>
      </c>
      <c r="D229" s="121" t="s">
        <v>458</v>
      </c>
      <c r="E229" s="123">
        <v>4</v>
      </c>
      <c r="F229" s="123" t="s">
        <v>304</v>
      </c>
      <c r="G229" s="123">
        <f t="shared" si="1"/>
        <v>4</v>
      </c>
      <c r="H229" s="109"/>
      <c r="I229" s="110"/>
      <c r="J229" s="111"/>
      <c r="K229" s="255"/>
    </row>
    <row r="230" spans="1:11" ht="15" customHeight="1">
      <c r="A230" s="297"/>
      <c r="B230" s="31">
        <v>21</v>
      </c>
      <c r="C230" s="117" t="s">
        <v>459</v>
      </c>
      <c r="D230" s="117" t="s">
        <v>273</v>
      </c>
      <c r="E230" s="123">
        <v>10</v>
      </c>
      <c r="F230" s="123" t="s">
        <v>304</v>
      </c>
      <c r="G230" s="123">
        <f t="shared" si="1"/>
        <v>10</v>
      </c>
      <c r="H230" s="109"/>
      <c r="I230" s="110"/>
      <c r="J230" s="111"/>
      <c r="K230" s="255"/>
    </row>
    <row r="231" spans="1:11" ht="15" customHeight="1">
      <c r="A231" s="297"/>
      <c r="B231" s="31">
        <v>22</v>
      </c>
      <c r="C231" s="117" t="s">
        <v>460</v>
      </c>
      <c r="D231" s="117" t="s">
        <v>461</v>
      </c>
      <c r="E231" s="123">
        <v>20</v>
      </c>
      <c r="F231" s="123" t="s">
        <v>304</v>
      </c>
      <c r="G231" s="123">
        <f t="shared" si="1"/>
        <v>20</v>
      </c>
      <c r="H231" s="109"/>
      <c r="I231" s="110"/>
      <c r="J231" s="111"/>
      <c r="K231" s="255"/>
    </row>
    <row r="232" spans="1:11" ht="24.75" customHeight="1">
      <c r="A232" s="298"/>
      <c r="B232" s="198"/>
      <c r="C232" s="198"/>
      <c r="D232" s="198"/>
      <c r="E232" s="198"/>
      <c r="F232" s="198"/>
      <c r="G232" s="198"/>
      <c r="H232" s="198"/>
      <c r="I232" s="198"/>
      <c r="J232" s="198"/>
      <c r="K232" s="256"/>
    </row>
    <row r="233" spans="1:11" ht="22.5" customHeight="1">
      <c r="A233" s="298"/>
      <c r="B233" s="192" t="s">
        <v>66</v>
      </c>
      <c r="C233" s="192"/>
      <c r="D233" s="192"/>
      <c r="E233" s="192"/>
      <c r="F233" s="192"/>
      <c r="G233" s="192"/>
      <c r="H233" s="192"/>
      <c r="I233" s="192"/>
      <c r="J233" s="192"/>
      <c r="K233" s="256"/>
    </row>
    <row r="234" spans="1:11" ht="19.5" customHeight="1">
      <c r="A234" s="298"/>
      <c r="B234" s="193" t="s">
        <v>67</v>
      </c>
      <c r="C234" s="193"/>
      <c r="D234" s="193"/>
      <c r="E234" s="193"/>
      <c r="F234" s="193"/>
      <c r="G234" s="193"/>
      <c r="H234" s="193"/>
      <c r="I234" s="193"/>
      <c r="J234" s="194"/>
      <c r="K234" s="255"/>
    </row>
    <row r="235" spans="1:11" ht="26">
      <c r="A235" s="297"/>
      <c r="B235" s="33" t="s">
        <v>27</v>
      </c>
      <c r="C235" s="15" t="s">
        <v>28</v>
      </c>
      <c r="D235" s="33" t="s">
        <v>37</v>
      </c>
      <c r="E235" s="33" t="s">
        <v>30</v>
      </c>
      <c r="F235" s="33" t="s">
        <v>50</v>
      </c>
      <c r="G235" s="33" t="s">
        <v>50</v>
      </c>
      <c r="H235" s="195" t="s">
        <v>47</v>
      </c>
      <c r="I235" s="196"/>
      <c r="J235" s="197"/>
      <c r="K235" s="255"/>
    </row>
    <row r="236" spans="1:11">
      <c r="A236" s="297"/>
      <c r="B236" s="32">
        <v>1</v>
      </c>
      <c r="C236" s="144" t="s">
        <v>372</v>
      </c>
      <c r="D236" s="145" t="s">
        <v>373</v>
      </c>
      <c r="E236" s="179">
        <v>1</v>
      </c>
      <c r="F236" s="179" t="s">
        <v>304</v>
      </c>
      <c r="G236" s="179">
        <v>1</v>
      </c>
      <c r="H236" s="195"/>
      <c r="I236" s="196"/>
      <c r="J236" s="197"/>
      <c r="K236" s="255"/>
    </row>
    <row r="237" spans="1:11" ht="39">
      <c r="A237" s="297"/>
      <c r="B237" s="32">
        <v>2</v>
      </c>
      <c r="C237" s="146" t="s">
        <v>374</v>
      </c>
      <c r="D237" s="145" t="s">
        <v>375</v>
      </c>
      <c r="E237" s="179">
        <v>1</v>
      </c>
      <c r="F237" s="179" t="s">
        <v>304</v>
      </c>
      <c r="G237" s="179">
        <v>1</v>
      </c>
      <c r="H237" s="195"/>
      <c r="I237" s="196"/>
      <c r="J237" s="197"/>
      <c r="K237" s="255"/>
    </row>
    <row r="238" spans="1:11">
      <c r="A238" s="297"/>
      <c r="B238" s="32">
        <v>3</v>
      </c>
      <c r="C238" s="147" t="s">
        <v>376</v>
      </c>
      <c r="D238" s="144" t="s">
        <v>377</v>
      </c>
      <c r="E238" s="179">
        <v>1</v>
      </c>
      <c r="F238" s="179" t="s">
        <v>304</v>
      </c>
      <c r="G238" s="179">
        <v>1</v>
      </c>
      <c r="H238" s="195"/>
      <c r="I238" s="196"/>
      <c r="J238" s="197"/>
      <c r="K238" s="255"/>
    </row>
    <row r="239" spans="1:11" ht="57" customHeight="1">
      <c r="A239" s="297"/>
      <c r="B239" s="32">
        <v>4</v>
      </c>
      <c r="C239" s="177" t="s">
        <v>402</v>
      </c>
      <c r="D239" s="160" t="s">
        <v>467</v>
      </c>
      <c r="E239" s="180">
        <v>1</v>
      </c>
      <c r="F239" s="180" t="s">
        <v>304</v>
      </c>
      <c r="G239" s="179">
        <v>1</v>
      </c>
      <c r="H239" s="103"/>
      <c r="I239" s="104"/>
      <c r="J239" s="105"/>
      <c r="K239" s="255"/>
    </row>
    <row r="240" spans="1:11" ht="57" customHeight="1">
      <c r="A240" s="297"/>
      <c r="B240" s="32">
        <v>5</v>
      </c>
      <c r="C240" s="161" t="s">
        <v>468</v>
      </c>
      <c r="D240" s="161" t="s">
        <v>469</v>
      </c>
      <c r="E240" s="180">
        <v>1</v>
      </c>
      <c r="F240" s="180" t="s">
        <v>304</v>
      </c>
      <c r="G240" s="179">
        <v>1</v>
      </c>
      <c r="H240" s="103"/>
      <c r="I240" s="104"/>
      <c r="J240" s="105"/>
      <c r="K240" s="255"/>
    </row>
    <row r="241" spans="1:11">
      <c r="A241" s="297"/>
      <c r="B241" s="32">
        <v>6</v>
      </c>
      <c r="C241" s="161" t="s">
        <v>268</v>
      </c>
      <c r="D241" s="161" t="s">
        <v>470</v>
      </c>
      <c r="E241" s="180">
        <v>1</v>
      </c>
      <c r="F241" s="180" t="s">
        <v>304</v>
      </c>
      <c r="G241" s="179">
        <v>1</v>
      </c>
      <c r="H241" s="103"/>
      <c r="I241" s="104"/>
      <c r="J241" s="105"/>
      <c r="K241" s="255"/>
    </row>
    <row r="242" spans="1:11">
      <c r="A242" s="297"/>
      <c r="B242" s="32">
        <v>7</v>
      </c>
      <c r="C242" s="144" t="s">
        <v>471</v>
      </c>
      <c r="D242" s="145" t="s">
        <v>472</v>
      </c>
      <c r="E242" s="181">
        <v>2</v>
      </c>
      <c r="F242" s="181" t="s">
        <v>304</v>
      </c>
      <c r="G242" s="179">
        <v>1</v>
      </c>
      <c r="H242" s="103"/>
      <c r="I242" s="104"/>
      <c r="J242" s="105"/>
      <c r="K242" s="255"/>
    </row>
    <row r="243" spans="1:11">
      <c r="A243" s="297"/>
      <c r="B243" s="32">
        <v>8</v>
      </c>
      <c r="C243" s="144" t="s">
        <v>471</v>
      </c>
      <c r="D243" s="145" t="s">
        <v>473</v>
      </c>
      <c r="E243" s="181">
        <v>2</v>
      </c>
      <c r="F243" s="181" t="s">
        <v>304</v>
      </c>
      <c r="G243" s="179">
        <v>1</v>
      </c>
      <c r="H243" s="103"/>
      <c r="I243" s="104"/>
      <c r="J243" s="105"/>
      <c r="K243" s="255"/>
    </row>
    <row r="244" spans="1:11" ht="78">
      <c r="A244" s="297"/>
      <c r="B244" s="32">
        <v>9</v>
      </c>
      <c r="C244" s="144" t="s">
        <v>474</v>
      </c>
      <c r="D244" s="145" t="s">
        <v>475</v>
      </c>
      <c r="E244" s="181">
        <v>1</v>
      </c>
      <c r="F244" s="181" t="s">
        <v>304</v>
      </c>
      <c r="G244" s="179">
        <v>1</v>
      </c>
      <c r="H244" s="103"/>
      <c r="I244" s="104"/>
      <c r="J244" s="105"/>
      <c r="K244" s="255"/>
    </row>
    <row r="245" spans="1:11" ht="130">
      <c r="A245" s="297"/>
      <c r="B245" s="32">
        <v>10</v>
      </c>
      <c r="C245" s="178" t="s">
        <v>476</v>
      </c>
      <c r="D245" s="145" t="s">
        <v>477</v>
      </c>
      <c r="E245" s="181">
        <v>1</v>
      </c>
      <c r="F245" s="181" t="s">
        <v>304</v>
      </c>
      <c r="G245" s="179">
        <v>1</v>
      </c>
      <c r="H245" s="103"/>
      <c r="I245" s="104"/>
      <c r="J245" s="105"/>
      <c r="K245" s="255"/>
    </row>
    <row r="246" spans="1:11" ht="39">
      <c r="A246" s="297"/>
      <c r="B246" s="32">
        <v>11</v>
      </c>
      <c r="C246" s="144" t="s">
        <v>478</v>
      </c>
      <c r="D246" s="145" t="s">
        <v>479</v>
      </c>
      <c r="E246" s="181">
        <v>1</v>
      </c>
      <c r="F246" s="181" t="s">
        <v>304</v>
      </c>
      <c r="G246" s="179">
        <v>1</v>
      </c>
      <c r="H246" s="103"/>
      <c r="I246" s="104"/>
      <c r="J246" s="105"/>
      <c r="K246" s="255"/>
    </row>
    <row r="247" spans="1:11" ht="65">
      <c r="A247" s="297"/>
      <c r="B247" s="32">
        <v>12</v>
      </c>
      <c r="C247" s="178" t="s">
        <v>480</v>
      </c>
      <c r="D247" s="145" t="s">
        <v>481</v>
      </c>
      <c r="E247" s="181">
        <v>1</v>
      </c>
      <c r="F247" s="181" t="s">
        <v>304</v>
      </c>
      <c r="G247" s="179">
        <v>1</v>
      </c>
      <c r="H247" s="103"/>
      <c r="I247" s="104"/>
      <c r="J247" s="105"/>
      <c r="K247" s="255"/>
    </row>
    <row r="248" spans="1:11" ht="52">
      <c r="A248" s="297"/>
      <c r="B248" s="32">
        <v>13</v>
      </c>
      <c r="C248" s="144" t="s">
        <v>482</v>
      </c>
      <c r="D248" s="145" t="s">
        <v>483</v>
      </c>
      <c r="E248" s="181">
        <v>1</v>
      </c>
      <c r="F248" s="181" t="s">
        <v>304</v>
      </c>
      <c r="G248" s="179">
        <v>1</v>
      </c>
      <c r="H248" s="103"/>
      <c r="I248" s="104"/>
      <c r="J248" s="105"/>
      <c r="K248" s="255"/>
    </row>
    <row r="249" spans="1:11" ht="78">
      <c r="A249" s="297"/>
      <c r="B249" s="32">
        <v>14</v>
      </c>
      <c r="C249" s="178" t="s">
        <v>484</v>
      </c>
      <c r="D249" s="145" t="s">
        <v>485</v>
      </c>
      <c r="E249" s="181">
        <v>1</v>
      </c>
      <c r="F249" s="181" t="s">
        <v>388</v>
      </c>
      <c r="G249" s="179">
        <v>1</v>
      </c>
      <c r="H249" s="103"/>
      <c r="I249" s="104"/>
      <c r="J249" s="105"/>
      <c r="K249" s="255"/>
    </row>
    <row r="250" spans="1:11" ht="52">
      <c r="A250" s="297"/>
      <c r="B250" s="32">
        <v>15</v>
      </c>
      <c r="C250" s="178" t="s">
        <v>486</v>
      </c>
      <c r="D250" s="145" t="s">
        <v>487</v>
      </c>
      <c r="E250" s="181">
        <v>1</v>
      </c>
      <c r="F250" s="181" t="s">
        <v>304</v>
      </c>
      <c r="G250" s="179">
        <v>1</v>
      </c>
      <c r="H250" s="103"/>
      <c r="I250" s="104"/>
      <c r="J250" s="105"/>
      <c r="K250" s="255"/>
    </row>
    <row r="251" spans="1:11" ht="91">
      <c r="A251" s="297"/>
      <c r="B251" s="32">
        <v>16</v>
      </c>
      <c r="C251" s="178" t="s">
        <v>488</v>
      </c>
      <c r="D251" s="145" t="s">
        <v>489</v>
      </c>
      <c r="E251" s="181">
        <v>1</v>
      </c>
      <c r="F251" s="181" t="s">
        <v>304</v>
      </c>
      <c r="G251" s="179">
        <v>1</v>
      </c>
      <c r="H251" s="103"/>
      <c r="I251" s="104"/>
      <c r="J251" s="105"/>
      <c r="K251" s="255"/>
    </row>
    <row r="252" spans="1:11" ht="104">
      <c r="A252" s="297"/>
      <c r="B252" s="32">
        <v>17</v>
      </c>
      <c r="C252" s="144" t="s">
        <v>490</v>
      </c>
      <c r="D252" s="145" t="s">
        <v>491</v>
      </c>
      <c r="E252" s="181">
        <v>1</v>
      </c>
      <c r="F252" s="181" t="s">
        <v>304</v>
      </c>
      <c r="G252" s="179">
        <v>1</v>
      </c>
      <c r="H252" s="103"/>
      <c r="I252" s="104"/>
      <c r="J252" s="105"/>
      <c r="K252" s="255"/>
    </row>
    <row r="253" spans="1:11" ht="117">
      <c r="A253" s="297"/>
      <c r="B253" s="32">
        <v>18</v>
      </c>
      <c r="C253" s="144" t="s">
        <v>492</v>
      </c>
      <c r="D253" s="145" t="s">
        <v>493</v>
      </c>
      <c r="E253" s="181">
        <v>1</v>
      </c>
      <c r="F253" s="181" t="s">
        <v>304</v>
      </c>
      <c r="G253" s="179">
        <v>1</v>
      </c>
      <c r="H253" s="103"/>
      <c r="I253" s="104"/>
      <c r="J253" s="105"/>
      <c r="K253" s="255"/>
    </row>
    <row r="254" spans="1:11" ht="26">
      <c r="A254" s="297"/>
      <c r="B254" s="32">
        <v>19</v>
      </c>
      <c r="C254" s="144" t="s">
        <v>494</v>
      </c>
      <c r="D254" s="145" t="s">
        <v>495</v>
      </c>
      <c r="E254" s="181">
        <v>1</v>
      </c>
      <c r="F254" s="181" t="s">
        <v>304</v>
      </c>
      <c r="G254" s="179">
        <v>1</v>
      </c>
      <c r="H254" s="103"/>
      <c r="I254" s="104"/>
      <c r="J254" s="105"/>
      <c r="K254" s="255"/>
    </row>
    <row r="255" spans="1:11" ht="52">
      <c r="A255" s="297"/>
      <c r="B255" s="32">
        <v>20</v>
      </c>
      <c r="C255" s="178" t="s">
        <v>496</v>
      </c>
      <c r="D255" s="145" t="s">
        <v>497</v>
      </c>
      <c r="E255" s="181">
        <v>1</v>
      </c>
      <c r="F255" s="181" t="s">
        <v>304</v>
      </c>
      <c r="G255" s="179">
        <v>1</v>
      </c>
      <c r="H255" s="103"/>
      <c r="I255" s="104"/>
      <c r="J255" s="105"/>
      <c r="K255" s="255"/>
    </row>
    <row r="256" spans="1:11" ht="91">
      <c r="A256" s="297"/>
      <c r="B256" s="32">
        <v>21</v>
      </c>
      <c r="C256" s="178" t="s">
        <v>498</v>
      </c>
      <c r="D256" s="145" t="s">
        <v>499</v>
      </c>
      <c r="E256" s="181">
        <v>1</v>
      </c>
      <c r="F256" s="181" t="s">
        <v>388</v>
      </c>
      <c r="G256" s="179">
        <v>1</v>
      </c>
      <c r="H256" s="103"/>
      <c r="I256" s="104"/>
      <c r="J256" s="105"/>
      <c r="K256" s="255"/>
    </row>
    <row r="257" spans="1:11" ht="27" customHeight="1">
      <c r="A257" s="298"/>
      <c r="B257" s="198"/>
      <c r="C257" s="198"/>
      <c r="D257" s="198"/>
      <c r="E257" s="198"/>
      <c r="F257" s="198"/>
      <c r="G257" s="198"/>
      <c r="H257" s="198"/>
      <c r="I257" s="198"/>
      <c r="J257" s="198"/>
      <c r="K257" s="256"/>
    </row>
    <row r="258" spans="1:11" ht="15" customHeight="1">
      <c r="A258" s="297"/>
      <c r="B258" s="199"/>
      <c r="C258" s="201" t="s">
        <v>68</v>
      </c>
      <c r="D258" s="202"/>
      <c r="E258" s="205"/>
      <c r="F258" s="206"/>
      <c r="G258" s="207"/>
      <c r="H258" s="211"/>
      <c r="I258" s="212"/>
      <c r="J258" s="213"/>
      <c r="K258" s="255"/>
    </row>
    <row r="259" spans="1:11" ht="25.5" customHeight="1">
      <c r="A259" s="297"/>
      <c r="B259" s="200"/>
      <c r="C259" s="203"/>
      <c r="D259" s="204"/>
      <c r="E259" s="208"/>
      <c r="F259" s="209"/>
      <c r="G259" s="210"/>
      <c r="H259" s="214"/>
      <c r="I259" s="215"/>
      <c r="J259" s="216"/>
      <c r="K259" s="255"/>
    </row>
    <row r="260" spans="1:11" ht="34.5" customHeight="1">
      <c r="A260" s="297"/>
      <c r="B260" s="37"/>
      <c r="C260" s="220" t="s">
        <v>69</v>
      </c>
      <c r="D260" s="220"/>
      <c r="E260" s="221" t="s">
        <v>70</v>
      </c>
      <c r="F260" s="221"/>
      <c r="G260" s="221"/>
      <c r="H260" s="214"/>
      <c r="I260" s="215"/>
      <c r="J260" s="216"/>
      <c r="K260" s="255"/>
    </row>
    <row r="261" spans="1:11" ht="15" customHeight="1">
      <c r="A261" s="297"/>
      <c r="B261" s="199"/>
      <c r="C261" s="201" t="s">
        <v>71</v>
      </c>
      <c r="D261" s="202"/>
      <c r="E261" s="205"/>
      <c r="F261" s="206"/>
      <c r="G261" s="207"/>
      <c r="H261" s="214"/>
      <c r="I261" s="215"/>
      <c r="J261" s="216"/>
      <c r="K261" s="255"/>
    </row>
    <row r="262" spans="1:11" ht="25.5" customHeight="1">
      <c r="A262" s="297"/>
      <c r="B262" s="200"/>
      <c r="C262" s="203"/>
      <c r="D262" s="204"/>
      <c r="E262" s="222"/>
      <c r="F262" s="223"/>
      <c r="G262" s="224"/>
      <c r="H262" s="214"/>
      <c r="I262" s="215"/>
      <c r="J262" s="216"/>
      <c r="K262" s="255"/>
    </row>
    <row r="263" spans="1:11" ht="15" customHeight="1">
      <c r="A263" s="297"/>
      <c r="B263" s="38"/>
      <c r="C263" s="225" t="s">
        <v>72</v>
      </c>
      <c r="D263" s="225"/>
      <c r="E263" s="226" t="s">
        <v>73</v>
      </c>
      <c r="F263" s="227"/>
      <c r="G263" s="228"/>
      <c r="H263" s="217"/>
      <c r="I263" s="218"/>
      <c r="J263" s="219"/>
      <c r="K263" s="255"/>
    </row>
    <row r="264" spans="1:11" ht="24.75" customHeight="1">
      <c r="A264" s="299"/>
      <c r="B264" s="191"/>
      <c r="C264" s="191"/>
      <c r="D264" s="191"/>
      <c r="E264" s="191"/>
      <c r="F264" s="191"/>
      <c r="G264" s="191"/>
      <c r="H264" s="191"/>
      <c r="I264" s="191"/>
      <c r="J264" s="191"/>
      <c r="K264" s="257"/>
    </row>
  </sheetData>
  <mergeCells count="186">
    <mergeCell ref="A1:A11"/>
    <mergeCell ref="B1:J1"/>
    <mergeCell ref="K1:K13"/>
    <mergeCell ref="B2:C2"/>
    <mergeCell ref="D2:E2"/>
    <mergeCell ref="F2:H11"/>
    <mergeCell ref="I2:J2"/>
    <mergeCell ref="B3:C3"/>
    <mergeCell ref="D3:E3"/>
    <mergeCell ref="I3:J3"/>
    <mergeCell ref="B4:C4"/>
    <mergeCell ref="D4:E4"/>
    <mergeCell ref="I4:J4"/>
    <mergeCell ref="B5:C5"/>
    <mergeCell ref="D5:E5"/>
    <mergeCell ref="I5:J5"/>
    <mergeCell ref="B6:C6"/>
    <mergeCell ref="D6:E6"/>
    <mergeCell ref="I6:J6"/>
    <mergeCell ref="B7:C7"/>
    <mergeCell ref="D7:E7"/>
    <mergeCell ref="I7:J11"/>
    <mergeCell ref="B8:C8"/>
    <mergeCell ref="D8:E8"/>
    <mergeCell ref="B9:C9"/>
    <mergeCell ref="D9:E9"/>
    <mergeCell ref="B10:C10"/>
    <mergeCell ref="D10:E10"/>
    <mergeCell ref="B11:C11"/>
    <mergeCell ref="D11:E11"/>
    <mergeCell ref="A12:J13"/>
    <mergeCell ref="A14:A264"/>
    <mergeCell ref="B14:J14"/>
    <mergeCell ref="B15:G15"/>
    <mergeCell ref="H15:J15"/>
    <mergeCell ref="H64:J83"/>
    <mergeCell ref="B84:G84"/>
    <mergeCell ref="H84:J84"/>
    <mergeCell ref="H85:J88"/>
    <mergeCell ref="B89:J89"/>
    <mergeCell ref="C90:G90"/>
    <mergeCell ref="H90:J90"/>
    <mergeCell ref="C91:G91"/>
    <mergeCell ref="H91:J91"/>
    <mergeCell ref="C92:G92"/>
    <mergeCell ref="H92:J92"/>
    <mergeCell ref="C93:G93"/>
    <mergeCell ref="H93:J93"/>
    <mergeCell ref="K15:K47"/>
    <mergeCell ref="B28:G28"/>
    <mergeCell ref="H28:J28"/>
    <mergeCell ref="B48:G48"/>
    <mergeCell ref="H48:J48"/>
    <mergeCell ref="B55:G55"/>
    <mergeCell ref="H55:J55"/>
    <mergeCell ref="H56:J62"/>
    <mergeCell ref="B63:G63"/>
    <mergeCell ref="H63:J63"/>
    <mergeCell ref="H120:J120"/>
    <mergeCell ref="H121:J121"/>
    <mergeCell ref="B125:J125"/>
    <mergeCell ref="F126:G126"/>
    <mergeCell ref="H126:J126"/>
    <mergeCell ref="B94:J95"/>
    <mergeCell ref="B96:J96"/>
    <mergeCell ref="K96:K152"/>
    <mergeCell ref="B97:J97"/>
    <mergeCell ref="F98:G98"/>
    <mergeCell ref="H98:J98"/>
    <mergeCell ref="H99:J99"/>
    <mergeCell ref="H100:J100"/>
    <mergeCell ref="H101:J101"/>
    <mergeCell ref="H102:J102"/>
    <mergeCell ref="B116:J116"/>
    <mergeCell ref="F117:G117"/>
    <mergeCell ref="H117:J117"/>
    <mergeCell ref="H118:J118"/>
    <mergeCell ref="H119:J119"/>
    <mergeCell ref="B149:J149"/>
    <mergeCell ref="F150:G150"/>
    <mergeCell ref="H150:J150"/>
    <mergeCell ref="H151:J151"/>
    <mergeCell ref="H152:J152"/>
    <mergeCell ref="H127:J127"/>
    <mergeCell ref="H128:J128"/>
    <mergeCell ref="H129:J129"/>
    <mergeCell ref="H130:J130"/>
    <mergeCell ref="H131:J131"/>
    <mergeCell ref="B153:K154"/>
    <mergeCell ref="B155:J155"/>
    <mergeCell ref="K155:K264"/>
    <mergeCell ref="B156:J156"/>
    <mergeCell ref="F157:G157"/>
    <mergeCell ref="H157:J157"/>
    <mergeCell ref="H158:J158"/>
    <mergeCell ref="H159:J159"/>
    <mergeCell ref="H160:J160"/>
    <mergeCell ref="H161:J161"/>
    <mergeCell ref="H163:J163"/>
    <mergeCell ref="B164:J164"/>
    <mergeCell ref="F165:G165"/>
    <mergeCell ref="H165:J165"/>
    <mergeCell ref="H166:J166"/>
    <mergeCell ref="H167:J167"/>
    <mergeCell ref="H173:J173"/>
    <mergeCell ref="H175:J175"/>
    <mergeCell ref="B176:J176"/>
    <mergeCell ref="F177:G177"/>
    <mergeCell ref="H177:J177"/>
    <mergeCell ref="H178:J178"/>
    <mergeCell ref="B168:J169"/>
    <mergeCell ref="B170:J170"/>
    <mergeCell ref="B171:J171"/>
    <mergeCell ref="F172:G172"/>
    <mergeCell ref="H172:J172"/>
    <mergeCell ref="B183:J184"/>
    <mergeCell ref="B185:J185"/>
    <mergeCell ref="B186:J186"/>
    <mergeCell ref="F187:G187"/>
    <mergeCell ref="H187:J187"/>
    <mergeCell ref="H188:J188"/>
    <mergeCell ref="H189:J189"/>
    <mergeCell ref="H179:J179"/>
    <mergeCell ref="H180:J180"/>
    <mergeCell ref="H181:J181"/>
    <mergeCell ref="H182:J182"/>
    <mergeCell ref="B199:J199"/>
    <mergeCell ref="B198:J198"/>
    <mergeCell ref="H195:J195"/>
    <mergeCell ref="H196:J196"/>
    <mergeCell ref="H197:J197"/>
    <mergeCell ref="H190:J190"/>
    <mergeCell ref="B191:J191"/>
    <mergeCell ref="F192:G192"/>
    <mergeCell ref="H192:J192"/>
    <mergeCell ref="H193:J193"/>
    <mergeCell ref="H194:J194"/>
    <mergeCell ref="B206:J207"/>
    <mergeCell ref="B208:J208"/>
    <mergeCell ref="F209:G209"/>
    <mergeCell ref="H209:J209"/>
    <mergeCell ref="H204:J204"/>
    <mergeCell ref="H205:J205"/>
    <mergeCell ref="B200:J200"/>
    <mergeCell ref="F201:G201"/>
    <mergeCell ref="H201:J201"/>
    <mergeCell ref="H202:J202"/>
    <mergeCell ref="H203:J203"/>
    <mergeCell ref="H215:J215"/>
    <mergeCell ref="H216:J216"/>
    <mergeCell ref="H217:J217"/>
    <mergeCell ref="H218:J218"/>
    <mergeCell ref="H219:J219"/>
    <mergeCell ref="H210:J210"/>
    <mergeCell ref="H211:J211"/>
    <mergeCell ref="H212:J212"/>
    <mergeCell ref="H213:J213"/>
    <mergeCell ref="H214:J214"/>
    <mergeCell ref="H225:J225"/>
    <mergeCell ref="H226:J226"/>
    <mergeCell ref="H227:J227"/>
    <mergeCell ref="B232:J232"/>
    <mergeCell ref="H220:J220"/>
    <mergeCell ref="H221:J221"/>
    <mergeCell ref="H222:J222"/>
    <mergeCell ref="H223:J223"/>
    <mergeCell ref="H224:J224"/>
    <mergeCell ref="B264:J264"/>
    <mergeCell ref="B233:J233"/>
    <mergeCell ref="B234:J234"/>
    <mergeCell ref="H235:J235"/>
    <mergeCell ref="H236:J236"/>
    <mergeCell ref="H237:J237"/>
    <mergeCell ref="H238:J238"/>
    <mergeCell ref="B257:J257"/>
    <mergeCell ref="B258:B259"/>
    <mergeCell ref="C258:D259"/>
    <mergeCell ref="E258:G259"/>
    <mergeCell ref="H258:J263"/>
    <mergeCell ref="C260:D260"/>
    <mergeCell ref="E260:G260"/>
    <mergeCell ref="B261:B262"/>
    <mergeCell ref="C261:D262"/>
    <mergeCell ref="E261:G262"/>
    <mergeCell ref="C263:D263"/>
    <mergeCell ref="E263:G263"/>
  </mergeCells>
  <pageMargins left="0.7" right="0.7" top="0.75" bottom="0.75" header="0.3" footer="0.3"/>
  <pageSetup paperSize="9" firstPageNumber="429496729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5"/>
  <sheetViews>
    <sheetView tabSelected="1" workbookViewId="0"/>
  </sheetViews>
  <sheetFormatPr defaultColWidth="27.453125" defaultRowHeight="14.5"/>
  <cols>
    <col min="1" max="1" width="5.90625" customWidth="1"/>
    <col min="2" max="2" width="49.6328125" customWidth="1"/>
    <col min="3" max="3" width="10" customWidth="1"/>
    <col min="4" max="4" width="34.36328125" customWidth="1"/>
    <col min="5" max="5" width="13" customWidth="1"/>
    <col min="8" max="8" width="9.81640625" customWidth="1"/>
    <col min="9" max="9" width="15.08984375" customWidth="1"/>
    <col min="11" max="11" width="27.81640625" customWidth="1"/>
    <col min="12" max="12" width="7.7265625" customWidth="1"/>
    <col min="13" max="13" width="37.54296875" customWidth="1"/>
  </cols>
  <sheetData>
    <row r="1" spans="1:9" ht="31">
      <c r="A1" s="360" t="s">
        <v>82</v>
      </c>
      <c r="B1" s="360" t="s">
        <v>504</v>
      </c>
      <c r="C1" s="360" t="s">
        <v>505</v>
      </c>
      <c r="D1" s="360" t="s">
        <v>506</v>
      </c>
      <c r="E1" s="360" t="s">
        <v>507</v>
      </c>
      <c r="F1" s="360" t="s">
        <v>508</v>
      </c>
      <c r="G1" s="360" t="s">
        <v>509</v>
      </c>
      <c r="H1" s="360" t="s">
        <v>510</v>
      </c>
      <c r="I1" s="360" t="s">
        <v>511</v>
      </c>
    </row>
    <row r="2" spans="1:9" ht="18.5">
      <c r="A2" s="365" t="s">
        <v>512</v>
      </c>
      <c r="B2" s="366" t="s">
        <v>513</v>
      </c>
      <c r="C2" s="365"/>
      <c r="D2" s="367"/>
      <c r="E2" s="365"/>
      <c r="F2" s="367"/>
      <c r="G2" s="367"/>
      <c r="H2" s="365"/>
      <c r="I2" s="368">
        <f>SUM(I4:I37)</f>
        <v>14</v>
      </c>
    </row>
    <row r="3" spans="1:9">
      <c r="A3" s="363">
        <v>1</v>
      </c>
      <c r="B3" s="362" t="s">
        <v>514</v>
      </c>
      <c r="C3" s="363"/>
      <c r="D3" s="362"/>
      <c r="E3" s="363"/>
      <c r="F3" s="362"/>
      <c r="G3" s="362"/>
      <c r="H3" s="363"/>
      <c r="I3" s="363"/>
    </row>
    <row r="4" spans="1:9" ht="37.5">
      <c r="A4" s="363"/>
      <c r="B4" s="362"/>
      <c r="C4" s="363" t="s">
        <v>515</v>
      </c>
      <c r="D4" s="369" t="s">
        <v>516</v>
      </c>
      <c r="E4" s="363"/>
      <c r="F4" s="369" t="s">
        <v>517</v>
      </c>
      <c r="G4" s="362"/>
      <c r="H4" s="363">
        <v>1</v>
      </c>
      <c r="I4" s="370">
        <v>2</v>
      </c>
    </row>
    <row r="5" spans="1:9" ht="37.5">
      <c r="A5" s="363"/>
      <c r="B5" s="362"/>
      <c r="C5" s="363" t="s">
        <v>515</v>
      </c>
      <c r="D5" s="371" t="s">
        <v>518</v>
      </c>
      <c r="E5" s="363"/>
      <c r="F5" s="371" t="s">
        <v>827</v>
      </c>
      <c r="G5" s="362"/>
      <c r="H5" s="363">
        <v>1</v>
      </c>
      <c r="I5" s="370">
        <v>0.3</v>
      </c>
    </row>
    <row r="6" spans="1:9" ht="37.5">
      <c r="A6" s="363"/>
      <c r="B6" s="362"/>
      <c r="C6" s="363" t="s">
        <v>515</v>
      </c>
      <c r="D6" s="371" t="s">
        <v>519</v>
      </c>
      <c r="E6" s="363"/>
      <c r="F6" s="371" t="s">
        <v>520</v>
      </c>
      <c r="G6" s="362"/>
      <c r="H6" s="363">
        <v>1</v>
      </c>
      <c r="I6" s="370">
        <v>0.3</v>
      </c>
    </row>
    <row r="7" spans="1:9" ht="25">
      <c r="A7" s="363"/>
      <c r="B7" s="362"/>
      <c r="C7" s="363" t="s">
        <v>515</v>
      </c>
      <c r="D7" s="371" t="s">
        <v>521</v>
      </c>
      <c r="E7" s="363"/>
      <c r="F7" s="371" t="s">
        <v>522</v>
      </c>
      <c r="G7" s="362"/>
      <c r="H7" s="363">
        <v>1</v>
      </c>
      <c r="I7" s="370">
        <v>0.4</v>
      </c>
    </row>
    <row r="8" spans="1:9">
      <c r="A8" s="363"/>
      <c r="B8" s="362"/>
      <c r="C8" s="363" t="s">
        <v>515</v>
      </c>
      <c r="D8" s="371" t="s">
        <v>523</v>
      </c>
      <c r="E8" s="363"/>
      <c r="F8" s="371"/>
      <c r="G8" s="362"/>
      <c r="H8" s="363">
        <v>2</v>
      </c>
      <c r="I8" s="370">
        <v>0.5</v>
      </c>
    </row>
    <row r="9" spans="1:9" ht="37.5">
      <c r="A9" s="363"/>
      <c r="B9" s="362"/>
      <c r="C9" s="363" t="s">
        <v>515</v>
      </c>
      <c r="D9" s="371" t="s">
        <v>524</v>
      </c>
      <c r="E9" s="363"/>
      <c r="F9" s="371" t="s">
        <v>525</v>
      </c>
      <c r="G9" s="362"/>
      <c r="H9" s="363">
        <v>2</v>
      </c>
      <c r="I9" s="370">
        <v>0.5</v>
      </c>
    </row>
    <row r="10" spans="1:9" ht="37.5">
      <c r="A10" s="363"/>
      <c r="B10" s="362"/>
      <c r="C10" s="363" t="s">
        <v>515</v>
      </c>
      <c r="D10" s="371" t="s">
        <v>526</v>
      </c>
      <c r="E10" s="363"/>
      <c r="F10" s="371" t="s">
        <v>828</v>
      </c>
      <c r="G10" s="362"/>
      <c r="H10" s="363">
        <v>2</v>
      </c>
      <c r="I10" s="370">
        <v>0.5</v>
      </c>
    </row>
    <row r="11" spans="1:9" ht="25">
      <c r="A11" s="363"/>
      <c r="B11" s="362"/>
      <c r="C11" s="363" t="s">
        <v>515</v>
      </c>
      <c r="D11" s="371" t="s">
        <v>527</v>
      </c>
      <c r="E11" s="363"/>
      <c r="F11" s="371" t="s">
        <v>528</v>
      </c>
      <c r="G11" s="362"/>
      <c r="H11" s="363">
        <v>2</v>
      </c>
      <c r="I11" s="370">
        <v>0.5</v>
      </c>
    </row>
    <row r="12" spans="1:9">
      <c r="A12" s="363"/>
      <c r="B12" s="362"/>
      <c r="C12" s="363" t="s">
        <v>515</v>
      </c>
      <c r="D12" s="372" t="s">
        <v>529</v>
      </c>
      <c r="E12" s="363"/>
      <c r="F12" s="371"/>
      <c r="G12" s="362"/>
      <c r="H12" s="363">
        <v>2</v>
      </c>
      <c r="I12" s="373">
        <v>0.7</v>
      </c>
    </row>
    <row r="13" spans="1:9" ht="37.5">
      <c r="A13" s="363"/>
      <c r="B13" s="362"/>
      <c r="C13" s="363" t="s">
        <v>515</v>
      </c>
      <c r="D13" s="371" t="s">
        <v>530</v>
      </c>
      <c r="E13" s="363"/>
      <c r="F13" s="371" t="s">
        <v>531</v>
      </c>
      <c r="G13" s="362"/>
      <c r="H13" s="363">
        <v>2</v>
      </c>
      <c r="I13" s="370">
        <v>0.2</v>
      </c>
    </row>
    <row r="14" spans="1:9" ht="37.5">
      <c r="A14" s="363"/>
      <c r="B14" s="362"/>
      <c r="C14" s="363" t="s">
        <v>515</v>
      </c>
      <c r="D14" s="371" t="s">
        <v>532</v>
      </c>
      <c r="E14" s="363"/>
      <c r="F14" s="371" t="s">
        <v>533</v>
      </c>
      <c r="G14" s="362"/>
      <c r="H14" s="363">
        <v>2</v>
      </c>
      <c r="I14" s="370">
        <v>0.2</v>
      </c>
    </row>
    <row r="15" spans="1:9" ht="25">
      <c r="A15" s="363"/>
      <c r="B15" s="362"/>
      <c r="C15" s="363" t="s">
        <v>515</v>
      </c>
      <c r="D15" s="371" t="s">
        <v>534</v>
      </c>
      <c r="E15" s="363"/>
      <c r="F15" s="371"/>
      <c r="G15" s="362"/>
      <c r="H15" s="363">
        <v>2</v>
      </c>
      <c r="I15" s="370">
        <v>0.1</v>
      </c>
    </row>
    <row r="16" spans="1:9" ht="25">
      <c r="A16" s="363"/>
      <c r="B16" s="362"/>
      <c r="C16" s="363" t="s">
        <v>515</v>
      </c>
      <c r="D16" s="371" t="s">
        <v>535</v>
      </c>
      <c r="E16" s="363"/>
      <c r="F16" s="371" t="s">
        <v>536</v>
      </c>
      <c r="G16" s="362"/>
      <c r="H16" s="363">
        <v>2</v>
      </c>
      <c r="I16" s="370">
        <v>0.3</v>
      </c>
    </row>
    <row r="17" spans="1:9" ht="25">
      <c r="A17" s="363"/>
      <c r="B17" s="362"/>
      <c r="C17" s="363" t="s">
        <v>515</v>
      </c>
      <c r="D17" s="371" t="s">
        <v>537</v>
      </c>
      <c r="E17" s="363"/>
      <c r="F17" s="371" t="s">
        <v>538</v>
      </c>
      <c r="G17" s="362"/>
      <c r="H17" s="363">
        <v>2</v>
      </c>
      <c r="I17" s="370">
        <v>0.7</v>
      </c>
    </row>
    <row r="18" spans="1:9" ht="37.5">
      <c r="A18" s="363"/>
      <c r="B18" s="362"/>
      <c r="C18" s="363" t="s">
        <v>515</v>
      </c>
      <c r="D18" s="371" t="s">
        <v>539</v>
      </c>
      <c r="E18" s="363"/>
      <c r="F18" s="371" t="s">
        <v>531</v>
      </c>
      <c r="G18" s="362"/>
      <c r="H18" s="363">
        <v>5</v>
      </c>
      <c r="I18" s="370">
        <v>0.2</v>
      </c>
    </row>
    <row r="19" spans="1:9" ht="25">
      <c r="A19" s="363"/>
      <c r="B19" s="362"/>
      <c r="C19" s="363" t="s">
        <v>515</v>
      </c>
      <c r="D19" s="371" t="s">
        <v>540</v>
      </c>
      <c r="E19" s="363"/>
      <c r="F19" s="371" t="s">
        <v>829</v>
      </c>
      <c r="G19" s="362"/>
      <c r="H19" s="363">
        <v>5</v>
      </c>
      <c r="I19" s="370">
        <v>0.2</v>
      </c>
    </row>
    <row r="20" spans="1:9" ht="37.5">
      <c r="A20" s="363"/>
      <c r="B20" s="362"/>
      <c r="C20" s="363" t="s">
        <v>515</v>
      </c>
      <c r="D20" s="371" t="s">
        <v>541</v>
      </c>
      <c r="E20" s="363"/>
      <c r="F20" s="371" t="s">
        <v>829</v>
      </c>
      <c r="G20" s="362"/>
      <c r="H20" s="363">
        <v>5</v>
      </c>
      <c r="I20" s="370">
        <v>0.2</v>
      </c>
    </row>
    <row r="21" spans="1:9" ht="37.5">
      <c r="A21" s="363"/>
      <c r="B21" s="362"/>
      <c r="C21" s="363" t="s">
        <v>515</v>
      </c>
      <c r="D21" s="371" t="s">
        <v>542</v>
      </c>
      <c r="E21" s="363"/>
      <c r="F21" s="371" t="s">
        <v>543</v>
      </c>
      <c r="G21" s="362"/>
      <c r="H21" s="363">
        <v>5</v>
      </c>
      <c r="I21" s="370">
        <v>1</v>
      </c>
    </row>
    <row r="22" spans="1:9" ht="37.5">
      <c r="A22" s="363"/>
      <c r="B22" s="362"/>
      <c r="C22" s="363" t="s">
        <v>515</v>
      </c>
      <c r="D22" s="371" t="s">
        <v>544</v>
      </c>
      <c r="E22" s="363"/>
      <c r="F22" s="371" t="s">
        <v>545</v>
      </c>
      <c r="G22" s="362"/>
      <c r="H22" s="363">
        <v>5</v>
      </c>
      <c r="I22" s="370">
        <v>0.5</v>
      </c>
    </row>
    <row r="23" spans="1:9" ht="37.5">
      <c r="A23" s="363"/>
      <c r="B23" s="362"/>
      <c r="C23" s="363" t="s">
        <v>515</v>
      </c>
      <c r="D23" s="371" t="s">
        <v>546</v>
      </c>
      <c r="E23" s="363"/>
      <c r="F23" s="371" t="s">
        <v>547</v>
      </c>
      <c r="G23" s="362"/>
      <c r="H23" s="363">
        <v>5</v>
      </c>
      <c r="I23" s="370">
        <v>0.5</v>
      </c>
    </row>
    <row r="24" spans="1:9" ht="25">
      <c r="A24" s="363"/>
      <c r="B24" s="362"/>
      <c r="C24" s="363" t="s">
        <v>515</v>
      </c>
      <c r="D24" s="371" t="s">
        <v>548</v>
      </c>
      <c r="E24" s="363"/>
      <c r="F24" s="371" t="s">
        <v>549</v>
      </c>
      <c r="G24" s="362"/>
      <c r="H24" s="363">
        <v>5</v>
      </c>
      <c r="I24" s="370">
        <v>0.5</v>
      </c>
    </row>
    <row r="25" spans="1:9" ht="25">
      <c r="A25" s="363"/>
      <c r="B25" s="362"/>
      <c r="C25" s="363" t="s">
        <v>515</v>
      </c>
      <c r="D25" s="371" t="s">
        <v>550</v>
      </c>
      <c r="E25" s="363"/>
      <c r="F25" s="371" t="s">
        <v>551</v>
      </c>
      <c r="G25" s="362"/>
      <c r="H25" s="363">
        <v>5</v>
      </c>
      <c r="I25" s="370">
        <v>0.7</v>
      </c>
    </row>
    <row r="26" spans="1:9" ht="62.5">
      <c r="A26" s="363"/>
      <c r="B26" s="362"/>
      <c r="C26" s="363" t="s">
        <v>515</v>
      </c>
      <c r="D26" s="371" t="s">
        <v>552</v>
      </c>
      <c r="E26" s="363"/>
      <c r="F26" s="371" t="s">
        <v>553</v>
      </c>
      <c r="G26" s="362"/>
      <c r="H26" s="363">
        <v>5</v>
      </c>
      <c r="I26" s="370">
        <v>1</v>
      </c>
    </row>
    <row r="27" spans="1:9" ht="62.5">
      <c r="A27" s="363"/>
      <c r="B27" s="362"/>
      <c r="C27" s="363" t="s">
        <v>515</v>
      </c>
      <c r="D27" s="371" t="s">
        <v>554</v>
      </c>
      <c r="E27" s="363"/>
      <c r="F27" s="371" t="s">
        <v>555</v>
      </c>
      <c r="G27" s="362"/>
      <c r="H27" s="363">
        <v>5</v>
      </c>
      <c r="I27" s="370">
        <v>1</v>
      </c>
    </row>
    <row r="28" spans="1:9" ht="37.5">
      <c r="A28" s="363"/>
      <c r="B28" s="362"/>
      <c r="C28" s="374" t="s">
        <v>556</v>
      </c>
      <c r="D28" s="371" t="s">
        <v>557</v>
      </c>
      <c r="E28" s="375" t="s">
        <v>829</v>
      </c>
      <c r="F28" s="372" t="s">
        <v>829</v>
      </c>
      <c r="G28" s="376"/>
      <c r="H28" s="363">
        <v>5</v>
      </c>
      <c r="I28" s="370">
        <v>0.7</v>
      </c>
    </row>
    <row r="29" spans="1:9" ht="37.5">
      <c r="A29" s="363"/>
      <c r="B29" s="362"/>
      <c r="C29" s="363"/>
      <c r="D29" s="372" t="s">
        <v>829</v>
      </c>
      <c r="E29" s="375">
        <v>0</v>
      </c>
      <c r="F29" s="371" t="s">
        <v>558</v>
      </c>
      <c r="G29" s="364"/>
      <c r="H29" s="363"/>
      <c r="I29" s="373"/>
    </row>
    <row r="30" spans="1:9" ht="50">
      <c r="A30" s="363"/>
      <c r="B30" s="362"/>
      <c r="C30" s="363"/>
      <c r="D30" s="372" t="s">
        <v>829</v>
      </c>
      <c r="E30" s="375">
        <v>1</v>
      </c>
      <c r="F30" s="371" t="s">
        <v>559</v>
      </c>
      <c r="G30" s="364"/>
      <c r="H30" s="363"/>
      <c r="I30" s="373"/>
    </row>
    <row r="31" spans="1:9" ht="62.5">
      <c r="A31" s="363"/>
      <c r="B31" s="362"/>
      <c r="C31" s="363"/>
      <c r="D31" s="372" t="s">
        <v>829</v>
      </c>
      <c r="E31" s="375">
        <v>2</v>
      </c>
      <c r="F31" s="371" t="s">
        <v>560</v>
      </c>
      <c r="G31" s="364"/>
      <c r="H31" s="363"/>
      <c r="I31" s="373"/>
    </row>
    <row r="32" spans="1:9" ht="87.5">
      <c r="A32" s="363"/>
      <c r="B32" s="362"/>
      <c r="C32" s="363"/>
      <c r="D32" s="372" t="s">
        <v>829</v>
      </c>
      <c r="E32" s="375">
        <v>3</v>
      </c>
      <c r="F32" s="371" t="s">
        <v>561</v>
      </c>
      <c r="G32" s="364"/>
      <c r="H32" s="363"/>
      <c r="I32" s="363"/>
    </row>
    <row r="33" spans="1:9" ht="15.5">
      <c r="A33" s="363"/>
      <c r="B33" s="362"/>
      <c r="C33" s="374" t="s">
        <v>556</v>
      </c>
      <c r="D33" s="372" t="s">
        <v>562</v>
      </c>
      <c r="E33" s="375" t="s">
        <v>829</v>
      </c>
      <c r="F33" s="372" t="s">
        <v>829</v>
      </c>
      <c r="G33" s="376"/>
      <c r="H33" s="363">
        <v>3</v>
      </c>
      <c r="I33" s="373">
        <v>0.3</v>
      </c>
    </row>
    <row r="34" spans="1:9" ht="25">
      <c r="A34" s="363"/>
      <c r="B34" s="362"/>
      <c r="C34" s="363"/>
      <c r="D34" s="372" t="s">
        <v>829</v>
      </c>
      <c r="E34" s="375">
        <v>0</v>
      </c>
      <c r="F34" s="371" t="s">
        <v>563</v>
      </c>
      <c r="G34" s="364"/>
      <c r="H34" s="363"/>
      <c r="I34" s="363"/>
    </row>
    <row r="35" spans="1:9" ht="25">
      <c r="A35" s="363"/>
      <c r="B35" s="362"/>
      <c r="C35" s="363"/>
      <c r="D35" s="372" t="s">
        <v>829</v>
      </c>
      <c r="E35" s="375">
        <v>1</v>
      </c>
      <c r="F35" s="371" t="s">
        <v>564</v>
      </c>
      <c r="G35" s="364"/>
      <c r="H35" s="363"/>
      <c r="I35" s="363"/>
    </row>
    <row r="36" spans="1:9" ht="37.5">
      <c r="A36" s="363"/>
      <c r="B36" s="362"/>
      <c r="C36" s="363"/>
      <c r="D36" s="372" t="s">
        <v>829</v>
      </c>
      <c r="E36" s="375">
        <v>2</v>
      </c>
      <c r="F36" s="371" t="s">
        <v>565</v>
      </c>
      <c r="G36" s="364"/>
      <c r="H36" s="363"/>
      <c r="I36" s="363"/>
    </row>
    <row r="37" spans="1:9" ht="25">
      <c r="A37" s="363"/>
      <c r="B37" s="362"/>
      <c r="C37" s="363"/>
      <c r="D37" s="372" t="s">
        <v>829</v>
      </c>
      <c r="E37" s="375">
        <v>3</v>
      </c>
      <c r="F37" s="371" t="s">
        <v>566</v>
      </c>
      <c r="G37" s="364"/>
      <c r="H37" s="363"/>
      <c r="I37" s="363"/>
    </row>
    <row r="39" spans="1:9" ht="15.5">
      <c r="A39" s="377" t="s">
        <v>830</v>
      </c>
      <c r="B39" s="377"/>
    </row>
    <row r="40" spans="1:9" ht="62">
      <c r="A40" s="378">
        <v>1</v>
      </c>
      <c r="B40" s="379" t="s">
        <v>116</v>
      </c>
    </row>
    <row r="41" spans="1:9" ht="46.5">
      <c r="A41" s="378">
        <v>2</v>
      </c>
      <c r="B41" s="379" t="s">
        <v>106</v>
      </c>
    </row>
    <row r="42" spans="1:9" ht="62">
      <c r="A42" s="378">
        <v>3</v>
      </c>
      <c r="B42" s="379" t="s">
        <v>112</v>
      </c>
    </row>
    <row r="43" spans="1:9" ht="62">
      <c r="A43" s="378">
        <v>4</v>
      </c>
      <c r="B43" s="379" t="s">
        <v>110</v>
      </c>
    </row>
    <row r="44" spans="1:9" ht="77.5">
      <c r="A44" s="378">
        <v>5</v>
      </c>
      <c r="B44" s="379" t="s">
        <v>831</v>
      </c>
    </row>
    <row r="45" spans="1:9" ht="46.5">
      <c r="A45" s="378">
        <v>6</v>
      </c>
      <c r="B45" s="379" t="s">
        <v>832</v>
      </c>
    </row>
  </sheetData>
  <mergeCells count="1">
    <mergeCell ref="A39:B39"/>
  </mergeCells>
  <pageMargins left="0.7" right="0.7" top="0.75" bottom="0.75" header="0.3" footer="0.3"/>
  <pageSetup paperSize="9" firstPageNumber="42949672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workbookViewId="0"/>
  </sheetViews>
  <sheetFormatPr defaultRowHeight="14.5"/>
  <cols>
    <col min="2" max="2" width="40.08984375" customWidth="1"/>
    <col min="4" max="4" width="26.7265625" customWidth="1"/>
    <col min="5" max="5" width="6.36328125" customWidth="1"/>
    <col min="6" max="6" width="27.453125" customWidth="1"/>
    <col min="7" max="7" width="20.453125" customWidth="1"/>
  </cols>
  <sheetData>
    <row r="1" spans="1:9" ht="28.5" customHeight="1">
      <c r="A1" s="360" t="s">
        <v>82</v>
      </c>
      <c r="B1" s="360" t="s">
        <v>504</v>
      </c>
      <c r="C1" s="360" t="s">
        <v>505</v>
      </c>
      <c r="D1" s="360" t="s">
        <v>506</v>
      </c>
      <c r="E1" s="360" t="s">
        <v>507</v>
      </c>
      <c r="F1" s="360" t="s">
        <v>508</v>
      </c>
      <c r="G1" s="360" t="s">
        <v>509</v>
      </c>
      <c r="H1" s="360" t="s">
        <v>510</v>
      </c>
      <c r="I1" s="360" t="s">
        <v>511</v>
      </c>
    </row>
    <row r="2" spans="1:9" ht="8" customHeight="1">
      <c r="A2" s="361"/>
      <c r="B2" s="362"/>
      <c r="C2" s="363"/>
      <c r="D2" s="364"/>
      <c r="E2" s="363"/>
      <c r="F2" s="364"/>
      <c r="G2" s="364"/>
      <c r="H2" s="363"/>
      <c r="I2" s="363"/>
    </row>
    <row r="3" spans="1:9">
      <c r="A3" s="359"/>
      <c r="B3" s="358"/>
      <c r="C3" s="359"/>
      <c r="D3" s="380"/>
      <c r="E3" s="381"/>
      <c r="F3" s="382"/>
      <c r="G3" s="357"/>
      <c r="H3" s="359"/>
      <c r="I3" s="359"/>
    </row>
    <row r="4" spans="1:9" ht="18.5">
      <c r="A4" s="383" t="s">
        <v>567</v>
      </c>
      <c r="B4" s="384" t="s">
        <v>568</v>
      </c>
      <c r="C4" s="383"/>
      <c r="D4" s="385"/>
      <c r="E4" s="383"/>
      <c r="F4" s="385"/>
      <c r="G4" s="385"/>
      <c r="H4" s="383"/>
      <c r="I4" s="386">
        <f>SUM(I5:I36)</f>
        <v>15</v>
      </c>
    </row>
    <row r="5" spans="1:9">
      <c r="A5" s="363">
        <v>1</v>
      </c>
      <c r="B5" s="362" t="s">
        <v>569</v>
      </c>
      <c r="C5" s="363"/>
      <c r="D5" s="362"/>
      <c r="E5" s="363"/>
      <c r="F5" s="362"/>
      <c r="G5" s="362"/>
      <c r="H5" s="363"/>
      <c r="I5" s="363"/>
    </row>
    <row r="6" spans="1:9" ht="25">
      <c r="A6" s="363"/>
      <c r="B6" s="362"/>
      <c r="C6" s="363" t="s">
        <v>515</v>
      </c>
      <c r="D6" s="371" t="s">
        <v>570</v>
      </c>
      <c r="E6" s="363"/>
      <c r="F6" s="362"/>
      <c r="G6" s="362"/>
      <c r="H6" s="363">
        <v>1</v>
      </c>
      <c r="I6" s="370">
        <v>0.1</v>
      </c>
    </row>
    <row r="7" spans="1:9" ht="25">
      <c r="A7" s="363"/>
      <c r="B7" s="362"/>
      <c r="C7" s="363" t="s">
        <v>515</v>
      </c>
      <c r="D7" s="371" t="s">
        <v>571</v>
      </c>
      <c r="E7" s="363"/>
      <c r="F7" s="362"/>
      <c r="G7" s="362"/>
      <c r="H7" s="363">
        <v>1</v>
      </c>
      <c r="I7" s="370">
        <v>0.2</v>
      </c>
    </row>
    <row r="8" spans="1:9" ht="25">
      <c r="A8" s="363"/>
      <c r="B8" s="362"/>
      <c r="C8" s="363" t="s">
        <v>515</v>
      </c>
      <c r="D8" s="371" t="s">
        <v>572</v>
      </c>
      <c r="E8" s="363"/>
      <c r="F8" s="362"/>
      <c r="G8" s="362"/>
      <c r="H8" s="363">
        <v>1</v>
      </c>
      <c r="I8" s="370">
        <v>0.2</v>
      </c>
    </row>
    <row r="9" spans="1:9" ht="25">
      <c r="A9" s="363"/>
      <c r="B9" s="362"/>
      <c r="C9" s="363" t="s">
        <v>515</v>
      </c>
      <c r="D9" s="371" t="s">
        <v>573</v>
      </c>
      <c r="E9" s="363"/>
      <c r="F9" s="362"/>
      <c r="G9" s="362"/>
      <c r="H9" s="363">
        <v>1</v>
      </c>
      <c r="I9" s="370">
        <v>0.1</v>
      </c>
    </row>
    <row r="10" spans="1:9">
      <c r="A10" s="363"/>
      <c r="B10" s="362"/>
      <c r="C10" s="363" t="s">
        <v>515</v>
      </c>
      <c r="D10" s="371" t="s">
        <v>833</v>
      </c>
      <c r="E10" s="363"/>
      <c r="F10" s="362"/>
      <c r="G10" s="362"/>
      <c r="H10" s="363">
        <v>1</v>
      </c>
      <c r="I10" s="370">
        <v>0.2</v>
      </c>
    </row>
    <row r="11" spans="1:9" ht="37.5">
      <c r="A11" s="363"/>
      <c r="B11" s="362"/>
      <c r="C11" s="363" t="s">
        <v>515</v>
      </c>
      <c r="D11" s="371" t="s">
        <v>574</v>
      </c>
      <c r="E11" s="363"/>
      <c r="F11" s="362"/>
      <c r="G11" s="362"/>
      <c r="H11" s="363">
        <v>1</v>
      </c>
      <c r="I11" s="370">
        <v>0.2</v>
      </c>
    </row>
    <row r="12" spans="1:9" ht="73" customHeight="1">
      <c r="A12" s="363"/>
      <c r="B12" s="362"/>
      <c r="C12" s="363" t="s">
        <v>515</v>
      </c>
      <c r="D12" s="371" t="s">
        <v>575</v>
      </c>
      <c r="E12" s="363"/>
      <c r="F12" s="371" t="s">
        <v>576</v>
      </c>
      <c r="G12" s="364"/>
      <c r="H12" s="363">
        <v>2</v>
      </c>
      <c r="I12" s="370">
        <v>0.5</v>
      </c>
    </row>
    <row r="13" spans="1:9" ht="99.5" customHeight="1">
      <c r="A13" s="363"/>
      <c r="B13" s="362"/>
      <c r="C13" s="363" t="s">
        <v>515</v>
      </c>
      <c r="D13" s="371" t="s">
        <v>577</v>
      </c>
      <c r="E13" s="363"/>
      <c r="F13" s="371" t="s">
        <v>576</v>
      </c>
      <c r="G13" s="364"/>
      <c r="H13" s="363">
        <v>2</v>
      </c>
      <c r="I13" s="370">
        <v>1</v>
      </c>
    </row>
    <row r="14" spans="1:9">
      <c r="A14" s="363">
        <v>2</v>
      </c>
      <c r="B14" s="362" t="s">
        <v>578</v>
      </c>
      <c r="C14" s="363"/>
      <c r="D14" s="362"/>
      <c r="E14" s="363"/>
      <c r="F14" s="362"/>
      <c r="G14" s="362"/>
      <c r="H14" s="363"/>
      <c r="I14" s="363"/>
    </row>
    <row r="15" spans="1:9" ht="129.5" customHeight="1">
      <c r="A15" s="363"/>
      <c r="B15" s="362"/>
      <c r="C15" s="363" t="s">
        <v>515</v>
      </c>
      <c r="D15" s="371" t="s">
        <v>579</v>
      </c>
      <c r="E15" s="363"/>
      <c r="F15" s="371" t="s">
        <v>580</v>
      </c>
      <c r="G15" s="362"/>
      <c r="H15" s="363">
        <v>2</v>
      </c>
      <c r="I15" s="370">
        <v>2</v>
      </c>
    </row>
    <row r="16" spans="1:9" ht="139.5" customHeight="1">
      <c r="A16" s="363"/>
      <c r="B16" s="362"/>
      <c r="C16" s="363" t="s">
        <v>515</v>
      </c>
      <c r="D16" s="387" t="s">
        <v>581</v>
      </c>
      <c r="E16" s="363"/>
      <c r="F16" s="371" t="s">
        <v>576</v>
      </c>
      <c r="G16" s="362"/>
      <c r="H16" s="363">
        <v>2</v>
      </c>
      <c r="I16" s="370">
        <v>2</v>
      </c>
    </row>
    <row r="17" spans="1:9" ht="25">
      <c r="A17" s="363"/>
      <c r="B17" s="362"/>
      <c r="C17" s="363" t="s">
        <v>515</v>
      </c>
      <c r="D17" s="371" t="s">
        <v>582</v>
      </c>
      <c r="E17" s="363"/>
      <c r="F17" s="362"/>
      <c r="G17" s="362"/>
      <c r="H17" s="363">
        <v>2</v>
      </c>
      <c r="I17" s="370">
        <v>0.5</v>
      </c>
    </row>
    <row r="18" spans="1:9" ht="136.5" customHeight="1">
      <c r="A18" s="363"/>
      <c r="B18" s="362"/>
      <c r="C18" s="363" t="s">
        <v>515</v>
      </c>
      <c r="D18" s="371" t="s">
        <v>583</v>
      </c>
      <c r="E18" s="375" t="s">
        <v>829</v>
      </c>
      <c r="F18" s="371" t="s">
        <v>576</v>
      </c>
      <c r="G18" s="362"/>
      <c r="H18" s="363">
        <v>2</v>
      </c>
      <c r="I18" s="370">
        <v>0.5</v>
      </c>
    </row>
    <row r="19" spans="1:9" ht="121.5" customHeight="1">
      <c r="A19" s="363"/>
      <c r="B19" s="362"/>
      <c r="C19" s="363" t="s">
        <v>515</v>
      </c>
      <c r="D19" s="371" t="s">
        <v>584</v>
      </c>
      <c r="E19" s="363"/>
      <c r="F19" s="371" t="s">
        <v>580</v>
      </c>
      <c r="G19" s="362"/>
      <c r="H19" s="363">
        <v>2</v>
      </c>
      <c r="I19" s="370">
        <v>2</v>
      </c>
    </row>
    <row r="20" spans="1:9" ht="146" customHeight="1">
      <c r="A20" s="363"/>
      <c r="B20" s="362"/>
      <c r="C20" s="363" t="s">
        <v>515</v>
      </c>
      <c r="D20" s="387" t="s">
        <v>585</v>
      </c>
      <c r="E20" s="363"/>
      <c r="F20" s="371" t="s">
        <v>576</v>
      </c>
      <c r="G20" s="362"/>
      <c r="H20" s="363">
        <v>2</v>
      </c>
      <c r="I20" s="370">
        <v>2</v>
      </c>
    </row>
    <row r="21" spans="1:9" ht="25">
      <c r="A21" s="363"/>
      <c r="B21" s="362"/>
      <c r="C21" s="363" t="s">
        <v>515</v>
      </c>
      <c r="D21" s="371" t="s">
        <v>586</v>
      </c>
      <c r="E21" s="363"/>
      <c r="F21" s="362"/>
      <c r="G21" s="362"/>
      <c r="H21" s="363">
        <v>2</v>
      </c>
      <c r="I21" s="370">
        <v>0.5</v>
      </c>
    </row>
    <row r="22" spans="1:9" ht="126" customHeight="1">
      <c r="A22" s="363"/>
      <c r="B22" s="362"/>
      <c r="C22" s="363" t="s">
        <v>515</v>
      </c>
      <c r="D22" s="371" t="s">
        <v>587</v>
      </c>
      <c r="E22" s="375" t="s">
        <v>829</v>
      </c>
      <c r="F22" s="371" t="s">
        <v>576</v>
      </c>
      <c r="G22" s="362"/>
      <c r="H22" s="363">
        <v>2</v>
      </c>
      <c r="I22" s="370">
        <v>0.5</v>
      </c>
    </row>
    <row r="23" spans="1:9" ht="38" customHeight="1">
      <c r="A23" s="363"/>
      <c r="B23" s="362"/>
      <c r="C23" s="363" t="s">
        <v>515</v>
      </c>
      <c r="D23" s="371" t="s">
        <v>588</v>
      </c>
      <c r="E23" s="375"/>
      <c r="F23" s="371" t="s">
        <v>589</v>
      </c>
      <c r="G23" s="362"/>
      <c r="H23" s="363">
        <v>2</v>
      </c>
      <c r="I23" s="370">
        <v>0.5</v>
      </c>
    </row>
    <row r="24" spans="1:9" ht="25">
      <c r="A24" s="363"/>
      <c r="B24" s="362"/>
      <c r="C24" s="363" t="s">
        <v>556</v>
      </c>
      <c r="D24" s="371" t="s">
        <v>590</v>
      </c>
      <c r="E24" s="375"/>
      <c r="F24" s="371"/>
      <c r="G24" s="362"/>
      <c r="H24" s="363">
        <v>3</v>
      </c>
      <c r="I24" s="370">
        <v>0.5</v>
      </c>
    </row>
    <row r="25" spans="1:9" ht="72" customHeight="1">
      <c r="A25" s="363"/>
      <c r="B25" s="362"/>
      <c r="C25" s="363"/>
      <c r="D25" s="371"/>
      <c r="E25" s="388">
        <v>0</v>
      </c>
      <c r="F25" s="389" t="s">
        <v>591</v>
      </c>
      <c r="G25" s="362"/>
      <c r="H25" s="363"/>
      <c r="I25" s="370"/>
    </row>
    <row r="26" spans="1:9" ht="29.5" customHeight="1">
      <c r="A26" s="363"/>
      <c r="B26" s="362"/>
      <c r="C26" s="363"/>
      <c r="D26" s="371"/>
      <c r="E26" s="388">
        <v>1</v>
      </c>
      <c r="F26" s="390" t="s">
        <v>592</v>
      </c>
      <c r="G26" s="391"/>
      <c r="H26" s="363"/>
      <c r="I26" s="370"/>
    </row>
    <row r="27" spans="1:9" ht="23" customHeight="1">
      <c r="A27" s="363"/>
      <c r="B27" s="362"/>
      <c r="C27" s="363"/>
      <c r="D27" s="371"/>
      <c r="E27" s="388">
        <v>2</v>
      </c>
      <c r="F27" s="390" t="s">
        <v>593</v>
      </c>
      <c r="G27" s="391"/>
      <c r="H27" s="363"/>
      <c r="I27" s="370"/>
    </row>
    <row r="28" spans="1:9" ht="40" customHeight="1">
      <c r="A28" s="363"/>
      <c r="B28" s="362"/>
      <c r="C28" s="363"/>
      <c r="D28" s="371"/>
      <c r="E28" s="388">
        <v>3</v>
      </c>
      <c r="F28" s="389" t="s">
        <v>594</v>
      </c>
      <c r="G28" s="362"/>
      <c r="H28" s="363"/>
      <c r="I28" s="370"/>
    </row>
    <row r="29" spans="1:9" ht="392" customHeight="1">
      <c r="A29" s="363"/>
      <c r="B29" s="362"/>
      <c r="C29" s="363" t="s">
        <v>515</v>
      </c>
      <c r="D29" s="371" t="s">
        <v>595</v>
      </c>
      <c r="E29" s="375"/>
      <c r="F29" s="371" t="s">
        <v>834</v>
      </c>
      <c r="G29" s="362"/>
      <c r="H29" s="363">
        <v>3</v>
      </c>
      <c r="I29" s="370">
        <v>0.5</v>
      </c>
    </row>
    <row r="30" spans="1:9" ht="307.5" customHeight="1">
      <c r="A30" s="363"/>
      <c r="B30" s="362"/>
      <c r="C30" s="363" t="s">
        <v>515</v>
      </c>
      <c r="D30" s="371" t="s">
        <v>596</v>
      </c>
      <c r="E30" s="375"/>
      <c r="F30" s="371" t="s">
        <v>835</v>
      </c>
      <c r="G30" s="364"/>
      <c r="H30" s="363">
        <v>2</v>
      </c>
      <c r="I30" s="370">
        <v>0.5</v>
      </c>
    </row>
    <row r="31" spans="1:9" ht="15.5">
      <c r="A31" s="363"/>
      <c r="B31" s="362"/>
      <c r="C31" s="374" t="s">
        <v>556</v>
      </c>
      <c r="D31" s="371" t="s">
        <v>562</v>
      </c>
      <c r="E31" s="388" t="s">
        <v>829</v>
      </c>
      <c r="F31" s="371" t="s">
        <v>829</v>
      </c>
      <c r="G31" s="376"/>
      <c r="H31" s="363">
        <v>3</v>
      </c>
      <c r="I31" s="370">
        <v>0.5</v>
      </c>
    </row>
    <row r="32" spans="1:9" ht="37.5" customHeight="1">
      <c r="A32" s="363"/>
      <c r="B32" s="362"/>
      <c r="C32" s="363"/>
      <c r="D32" s="371" t="s">
        <v>829</v>
      </c>
      <c r="E32" s="388">
        <v>0</v>
      </c>
      <c r="F32" s="371" t="s">
        <v>563</v>
      </c>
      <c r="G32" s="364"/>
      <c r="H32" s="363"/>
      <c r="I32" s="363"/>
    </row>
    <row r="33" spans="1:9" ht="35.5" customHeight="1">
      <c r="A33" s="363"/>
      <c r="B33" s="362"/>
      <c r="C33" s="363"/>
      <c r="D33" s="371" t="s">
        <v>829</v>
      </c>
      <c r="E33" s="388">
        <v>1</v>
      </c>
      <c r="F33" s="371" t="s">
        <v>564</v>
      </c>
      <c r="G33" s="364"/>
      <c r="H33" s="363"/>
      <c r="I33" s="363"/>
    </row>
    <row r="34" spans="1:9" ht="37.5" customHeight="1">
      <c r="A34" s="363"/>
      <c r="B34" s="362"/>
      <c r="C34" s="363"/>
      <c r="D34" s="371" t="s">
        <v>829</v>
      </c>
      <c r="E34" s="388">
        <v>2</v>
      </c>
      <c r="F34" s="371" t="s">
        <v>565</v>
      </c>
      <c r="G34" s="364"/>
      <c r="H34" s="363"/>
      <c r="I34" s="363"/>
    </row>
    <row r="35" spans="1:9" ht="29.5" customHeight="1">
      <c r="A35" s="363"/>
      <c r="B35" s="362"/>
      <c r="C35" s="363"/>
      <c r="D35" s="371" t="s">
        <v>829</v>
      </c>
      <c r="E35" s="388">
        <v>3</v>
      </c>
      <c r="F35" s="371" t="s">
        <v>566</v>
      </c>
      <c r="G35" s="364"/>
      <c r="H35" s="363"/>
      <c r="I35" s="363"/>
    </row>
    <row r="37" spans="1:9" ht="15.5">
      <c r="A37" s="377" t="s">
        <v>830</v>
      </c>
      <c r="B37" s="377"/>
    </row>
    <row r="38" spans="1:9" ht="77.5">
      <c r="A38" s="378">
        <v>1</v>
      </c>
      <c r="B38" s="379" t="s">
        <v>116</v>
      </c>
    </row>
    <row r="39" spans="1:9" ht="62">
      <c r="A39" s="378">
        <v>2</v>
      </c>
      <c r="B39" s="379" t="s">
        <v>106</v>
      </c>
    </row>
    <row r="40" spans="1:9" ht="77.5">
      <c r="A40" s="378">
        <v>3</v>
      </c>
      <c r="B40" s="379" t="s">
        <v>112</v>
      </c>
    </row>
    <row r="41" spans="1:9" ht="77.5">
      <c r="A41" s="378">
        <v>4</v>
      </c>
      <c r="B41" s="379" t="s">
        <v>110</v>
      </c>
    </row>
    <row r="42" spans="1:9" ht="93">
      <c r="A42" s="378">
        <v>5</v>
      </c>
      <c r="B42" s="379" t="s">
        <v>831</v>
      </c>
    </row>
    <row r="43" spans="1:9" ht="46.5">
      <c r="A43" s="378">
        <v>6</v>
      </c>
      <c r="B43" s="379" t="s">
        <v>832</v>
      </c>
    </row>
  </sheetData>
  <mergeCells count="1">
    <mergeCell ref="A37:B37"/>
  </mergeCells>
  <pageMargins left="0.7" right="0.7" top="0.75" bottom="0.75" header="0.3" footer="0.3"/>
  <pageSetup paperSize="9" firstPageNumber="429496729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1"/>
  <sheetViews>
    <sheetView workbookViewId="0"/>
  </sheetViews>
  <sheetFormatPr defaultRowHeight="14.5"/>
  <cols>
    <col min="2" max="2" width="33.26953125" customWidth="1"/>
    <col min="4" max="4" width="25.36328125" customWidth="1"/>
    <col min="6" max="6" width="24.36328125" customWidth="1"/>
  </cols>
  <sheetData>
    <row r="1" spans="1:9" s="397" customFormat="1" ht="34" customHeight="1">
      <c r="A1" s="360" t="s">
        <v>82</v>
      </c>
      <c r="B1" s="360" t="s">
        <v>504</v>
      </c>
      <c r="C1" s="360" t="s">
        <v>505</v>
      </c>
      <c r="D1" s="360" t="s">
        <v>506</v>
      </c>
      <c r="E1" s="360" t="s">
        <v>507</v>
      </c>
      <c r="F1" s="360" t="s">
        <v>508</v>
      </c>
      <c r="G1" s="360" t="s">
        <v>509</v>
      </c>
      <c r="H1" s="360" t="s">
        <v>510</v>
      </c>
      <c r="I1" s="360" t="s">
        <v>511</v>
      </c>
    </row>
    <row r="2" spans="1:9" s="398" customFormat="1" ht="18.5">
      <c r="A2" s="383" t="s">
        <v>597</v>
      </c>
      <c r="B2" s="384" t="s">
        <v>598</v>
      </c>
      <c r="C2" s="383"/>
      <c r="D2" s="385"/>
      <c r="E2" s="383"/>
      <c r="F2" s="385"/>
      <c r="G2" s="385"/>
      <c r="H2" s="383"/>
      <c r="I2" s="386">
        <f>SUM(I3:I54)</f>
        <v>20.000000000000007</v>
      </c>
    </row>
    <row r="3" spans="1:9">
      <c r="A3" s="363">
        <v>1</v>
      </c>
      <c r="B3" s="364" t="s">
        <v>599</v>
      </c>
      <c r="C3" s="363"/>
      <c r="D3" s="362"/>
      <c r="E3" s="363"/>
      <c r="F3" s="362"/>
      <c r="G3" s="362"/>
      <c r="H3" s="363"/>
      <c r="I3" s="363"/>
    </row>
    <row r="4" spans="1:9" ht="100">
      <c r="A4" s="363"/>
      <c r="B4" s="364"/>
      <c r="C4" s="363" t="s">
        <v>515</v>
      </c>
      <c r="D4" s="371" t="s">
        <v>836</v>
      </c>
      <c r="E4" s="375" t="s">
        <v>829</v>
      </c>
      <c r="F4" s="371" t="s">
        <v>600</v>
      </c>
      <c r="G4" s="362"/>
      <c r="H4" s="363">
        <v>4</v>
      </c>
      <c r="I4" s="370">
        <v>1</v>
      </c>
    </row>
    <row r="5" spans="1:9" ht="100">
      <c r="A5" s="363"/>
      <c r="B5" s="364"/>
      <c r="C5" s="363" t="s">
        <v>515</v>
      </c>
      <c r="D5" s="371" t="s">
        <v>837</v>
      </c>
      <c r="E5" s="375" t="s">
        <v>829</v>
      </c>
      <c r="F5" s="371" t="s">
        <v>600</v>
      </c>
      <c r="G5" s="362"/>
      <c r="H5" s="363">
        <v>4</v>
      </c>
      <c r="I5" s="370">
        <v>2</v>
      </c>
    </row>
    <row r="6" spans="1:9" ht="100">
      <c r="A6" s="363"/>
      <c r="B6" s="364"/>
      <c r="C6" s="363" t="s">
        <v>515</v>
      </c>
      <c r="D6" s="371" t="s">
        <v>838</v>
      </c>
      <c r="E6" s="375" t="s">
        <v>829</v>
      </c>
      <c r="F6" s="371" t="s">
        <v>600</v>
      </c>
      <c r="G6" s="362"/>
      <c r="H6" s="363">
        <v>4</v>
      </c>
      <c r="I6" s="370">
        <v>1</v>
      </c>
    </row>
    <row r="7" spans="1:9" ht="25">
      <c r="A7" s="363"/>
      <c r="B7" s="364"/>
      <c r="C7" s="363" t="s">
        <v>515</v>
      </c>
      <c r="D7" s="371" t="s">
        <v>601</v>
      </c>
      <c r="E7" s="375" t="s">
        <v>829</v>
      </c>
      <c r="F7" s="371"/>
      <c r="G7" s="362"/>
      <c r="H7" s="363">
        <v>4</v>
      </c>
      <c r="I7" s="392">
        <v>0.5</v>
      </c>
    </row>
    <row r="8" spans="1:9" ht="25">
      <c r="A8" s="363"/>
      <c r="B8" s="364"/>
      <c r="C8" s="363" t="s">
        <v>515</v>
      </c>
      <c r="D8" s="371" t="s">
        <v>602</v>
      </c>
      <c r="E8" s="375"/>
      <c r="F8" s="371"/>
      <c r="G8" s="362"/>
      <c r="H8" s="363">
        <v>4</v>
      </c>
      <c r="I8" s="392">
        <v>0.5</v>
      </c>
    </row>
    <row r="9" spans="1:9" ht="25">
      <c r="A9" s="363"/>
      <c r="B9" s="364"/>
      <c r="C9" s="363" t="s">
        <v>515</v>
      </c>
      <c r="D9" s="371" t="s">
        <v>603</v>
      </c>
      <c r="E9" s="375"/>
      <c r="F9" s="371"/>
      <c r="G9" s="362"/>
      <c r="H9" s="363">
        <v>4</v>
      </c>
      <c r="I9" s="392">
        <v>0.5</v>
      </c>
    </row>
    <row r="10" spans="1:9" ht="25">
      <c r="A10" s="363"/>
      <c r="B10" s="364"/>
      <c r="C10" s="363" t="s">
        <v>515</v>
      </c>
      <c r="D10" s="371" t="s">
        <v>604</v>
      </c>
      <c r="E10" s="375"/>
      <c r="F10" s="371"/>
      <c r="G10" s="362"/>
      <c r="H10" s="363">
        <v>4</v>
      </c>
      <c r="I10" s="392">
        <v>0.5</v>
      </c>
    </row>
    <row r="11" spans="1:9" ht="25">
      <c r="A11" s="363"/>
      <c r="B11" s="364"/>
      <c r="C11" s="363" t="s">
        <v>515</v>
      </c>
      <c r="D11" s="371" t="s">
        <v>605</v>
      </c>
      <c r="E11" s="375"/>
      <c r="F11" s="371"/>
      <c r="G11" s="362"/>
      <c r="H11" s="363">
        <v>4</v>
      </c>
      <c r="I11" s="392">
        <v>0.5</v>
      </c>
    </row>
    <row r="12" spans="1:9" ht="25">
      <c r="A12" s="363"/>
      <c r="B12" s="364"/>
      <c r="C12" s="363" t="s">
        <v>515</v>
      </c>
      <c r="D12" s="371" t="s">
        <v>606</v>
      </c>
      <c r="E12" s="375"/>
      <c r="F12" s="371"/>
      <c r="G12" s="362"/>
      <c r="H12" s="363">
        <v>4</v>
      </c>
      <c r="I12" s="392">
        <v>0.5</v>
      </c>
    </row>
    <row r="13" spans="1:9" ht="25">
      <c r="A13" s="363"/>
      <c r="B13" s="364"/>
      <c r="C13" s="363" t="s">
        <v>515</v>
      </c>
      <c r="D13" s="371" t="s">
        <v>607</v>
      </c>
      <c r="E13" s="375"/>
      <c r="F13" s="371"/>
      <c r="G13" s="362"/>
      <c r="H13" s="363">
        <v>4</v>
      </c>
      <c r="I13" s="392">
        <v>0.5</v>
      </c>
    </row>
    <row r="14" spans="1:9" ht="25">
      <c r="A14" s="363"/>
      <c r="B14" s="364"/>
      <c r="C14" s="363" t="s">
        <v>515</v>
      </c>
      <c r="D14" s="371" t="s">
        <v>608</v>
      </c>
      <c r="E14" s="375"/>
      <c r="F14" s="371"/>
      <c r="G14" s="362"/>
      <c r="H14" s="363">
        <v>4</v>
      </c>
      <c r="I14" s="392">
        <v>0.5</v>
      </c>
    </row>
    <row r="15" spans="1:9" ht="25">
      <c r="A15" s="363"/>
      <c r="B15" s="364"/>
      <c r="C15" s="363" t="s">
        <v>515</v>
      </c>
      <c r="D15" s="371" t="s">
        <v>609</v>
      </c>
      <c r="E15" s="375"/>
      <c r="F15" s="371"/>
      <c r="G15" s="362"/>
      <c r="H15" s="363">
        <v>4</v>
      </c>
      <c r="I15" s="392">
        <v>0.5</v>
      </c>
    </row>
    <row r="16" spans="1:9" ht="25">
      <c r="A16" s="363"/>
      <c r="B16" s="364"/>
      <c r="C16" s="363" t="s">
        <v>515</v>
      </c>
      <c r="D16" s="371" t="s">
        <v>610</v>
      </c>
      <c r="E16" s="375" t="s">
        <v>829</v>
      </c>
      <c r="F16" s="371"/>
      <c r="G16" s="362"/>
      <c r="H16" s="363">
        <v>4</v>
      </c>
      <c r="I16" s="392">
        <v>0.5</v>
      </c>
    </row>
    <row r="17" spans="1:9" ht="25">
      <c r="A17" s="363"/>
      <c r="B17" s="364"/>
      <c r="C17" s="363" t="s">
        <v>515</v>
      </c>
      <c r="D17" s="371" t="s">
        <v>611</v>
      </c>
      <c r="E17" s="375"/>
      <c r="F17" s="371" t="s">
        <v>612</v>
      </c>
      <c r="G17" s="362"/>
      <c r="H17" s="363">
        <v>4</v>
      </c>
      <c r="I17" s="392">
        <v>1</v>
      </c>
    </row>
    <row r="18" spans="1:9" ht="25">
      <c r="A18" s="363"/>
      <c r="B18" s="364"/>
      <c r="C18" s="363" t="s">
        <v>556</v>
      </c>
      <c r="D18" s="371" t="s">
        <v>613</v>
      </c>
      <c r="E18" s="375"/>
      <c r="F18" s="371"/>
      <c r="G18" s="362"/>
      <c r="H18" s="363">
        <v>4</v>
      </c>
      <c r="I18" s="392">
        <v>1</v>
      </c>
    </row>
    <row r="19" spans="1:9" ht="37.5">
      <c r="A19" s="363"/>
      <c r="B19" s="364"/>
      <c r="C19" s="363"/>
      <c r="D19" s="371"/>
      <c r="E19" s="375">
        <v>0</v>
      </c>
      <c r="F19" s="371" t="s">
        <v>614</v>
      </c>
      <c r="G19" s="362"/>
      <c r="H19" s="363"/>
      <c r="I19" s="392"/>
    </row>
    <row r="20" spans="1:9" ht="62.5">
      <c r="A20" s="363"/>
      <c r="B20" s="364"/>
      <c r="C20" s="363"/>
      <c r="D20" s="371"/>
      <c r="E20" s="375">
        <v>1</v>
      </c>
      <c r="F20" s="371" t="s">
        <v>615</v>
      </c>
      <c r="G20" s="362"/>
      <c r="H20" s="363"/>
      <c r="I20" s="392"/>
    </row>
    <row r="21" spans="1:9" ht="50">
      <c r="A21" s="363"/>
      <c r="B21" s="364"/>
      <c r="C21" s="363"/>
      <c r="D21" s="371"/>
      <c r="E21" s="375">
        <v>2</v>
      </c>
      <c r="F21" s="371" t="s">
        <v>616</v>
      </c>
      <c r="G21" s="362"/>
      <c r="H21" s="363"/>
      <c r="I21" s="392"/>
    </row>
    <row r="22" spans="1:9" ht="25">
      <c r="A22" s="363"/>
      <c r="B22" s="364"/>
      <c r="C22" s="363"/>
      <c r="D22" s="371"/>
      <c r="E22" s="375">
        <v>3</v>
      </c>
      <c r="F22" s="371" t="s">
        <v>617</v>
      </c>
      <c r="G22" s="362"/>
      <c r="H22" s="363"/>
      <c r="I22" s="392"/>
    </row>
    <row r="23" spans="1:9" ht="25">
      <c r="A23" s="363"/>
      <c r="B23" s="364"/>
      <c r="C23" s="363" t="s">
        <v>556</v>
      </c>
      <c r="D23" s="371" t="s">
        <v>618</v>
      </c>
      <c r="E23" s="375" t="s">
        <v>829</v>
      </c>
      <c r="F23" s="371" t="s">
        <v>829</v>
      </c>
      <c r="G23" s="362"/>
      <c r="H23" s="363">
        <v>4</v>
      </c>
      <c r="I23" s="370">
        <v>0.5</v>
      </c>
    </row>
    <row r="24" spans="1:9" ht="37.5">
      <c r="A24" s="363"/>
      <c r="B24" s="364"/>
      <c r="C24" s="363"/>
      <c r="D24" s="371" t="s">
        <v>829</v>
      </c>
      <c r="E24" s="375">
        <v>0</v>
      </c>
      <c r="F24" s="371" t="s">
        <v>619</v>
      </c>
      <c r="G24" s="362"/>
      <c r="H24" s="363"/>
      <c r="I24" s="370"/>
    </row>
    <row r="25" spans="1:9" ht="62.5">
      <c r="A25" s="363"/>
      <c r="B25" s="364"/>
      <c r="C25" s="363"/>
      <c r="D25" s="371" t="s">
        <v>829</v>
      </c>
      <c r="E25" s="375">
        <v>1</v>
      </c>
      <c r="F25" s="371" t="s">
        <v>620</v>
      </c>
      <c r="G25" s="362"/>
      <c r="H25" s="363"/>
      <c r="I25" s="370"/>
    </row>
    <row r="26" spans="1:9" ht="62.5">
      <c r="A26" s="363"/>
      <c r="B26" s="364"/>
      <c r="C26" s="363"/>
      <c r="D26" s="371" t="s">
        <v>829</v>
      </c>
      <c r="E26" s="375">
        <v>2</v>
      </c>
      <c r="F26" s="371" t="s">
        <v>621</v>
      </c>
      <c r="G26" s="362"/>
      <c r="H26" s="363"/>
      <c r="I26" s="370"/>
    </row>
    <row r="27" spans="1:9" ht="75">
      <c r="A27" s="363"/>
      <c r="B27" s="364"/>
      <c r="C27" s="363"/>
      <c r="D27" s="371" t="s">
        <v>829</v>
      </c>
      <c r="E27" s="375">
        <v>3</v>
      </c>
      <c r="F27" s="371" t="s">
        <v>622</v>
      </c>
      <c r="G27" s="362"/>
      <c r="H27" s="363"/>
      <c r="I27" s="370"/>
    </row>
    <row r="28" spans="1:9">
      <c r="A28" s="363">
        <v>2</v>
      </c>
      <c r="B28" s="362" t="s">
        <v>623</v>
      </c>
      <c r="C28" s="363"/>
      <c r="D28" s="362"/>
      <c r="E28" s="363"/>
      <c r="F28" s="362"/>
      <c r="G28" s="362"/>
      <c r="H28" s="363"/>
      <c r="I28" s="363"/>
    </row>
    <row r="29" spans="1:9" ht="25">
      <c r="A29" s="363"/>
      <c r="B29" s="364"/>
      <c r="C29" s="363" t="s">
        <v>515</v>
      </c>
      <c r="D29" s="371" t="s">
        <v>624</v>
      </c>
      <c r="E29" s="375" t="s">
        <v>829</v>
      </c>
      <c r="F29" s="371" t="s">
        <v>625</v>
      </c>
      <c r="G29" s="362"/>
      <c r="H29" s="363">
        <v>2</v>
      </c>
      <c r="I29" s="370">
        <v>0.5</v>
      </c>
    </row>
    <row r="30" spans="1:9" ht="25">
      <c r="A30" s="363"/>
      <c r="B30" s="364"/>
      <c r="C30" s="363" t="s">
        <v>515</v>
      </c>
      <c r="D30" s="371" t="s">
        <v>626</v>
      </c>
      <c r="E30" s="375" t="s">
        <v>829</v>
      </c>
      <c r="F30" s="371"/>
      <c r="G30" s="362"/>
      <c r="H30" s="363">
        <v>2</v>
      </c>
      <c r="I30" s="370">
        <v>0.3</v>
      </c>
    </row>
    <row r="31" spans="1:9" ht="25">
      <c r="A31" s="363"/>
      <c r="B31" s="364"/>
      <c r="C31" s="363" t="s">
        <v>515</v>
      </c>
      <c r="D31" s="371" t="s">
        <v>627</v>
      </c>
      <c r="E31" s="375" t="s">
        <v>829</v>
      </c>
      <c r="F31" s="371"/>
      <c r="G31" s="362"/>
      <c r="H31" s="363">
        <v>2</v>
      </c>
      <c r="I31" s="370">
        <v>0.5</v>
      </c>
    </row>
    <row r="32" spans="1:9" ht="75">
      <c r="A32" s="363"/>
      <c r="B32" s="364"/>
      <c r="C32" s="363" t="s">
        <v>515</v>
      </c>
      <c r="D32" s="369" t="s">
        <v>628</v>
      </c>
      <c r="E32" s="375" t="s">
        <v>829</v>
      </c>
      <c r="F32" s="369" t="s">
        <v>839</v>
      </c>
      <c r="G32" s="362"/>
      <c r="H32" s="363">
        <v>2</v>
      </c>
      <c r="I32" s="392">
        <v>1</v>
      </c>
    </row>
    <row r="33" spans="1:9" ht="25">
      <c r="A33" s="363"/>
      <c r="B33" s="364"/>
      <c r="C33" s="363" t="s">
        <v>515</v>
      </c>
      <c r="D33" s="369" t="s">
        <v>629</v>
      </c>
      <c r="E33" s="375"/>
      <c r="F33" s="369"/>
      <c r="G33" s="362"/>
      <c r="H33" s="363">
        <v>2</v>
      </c>
      <c r="I33" s="392">
        <v>0.5</v>
      </c>
    </row>
    <row r="34" spans="1:9" ht="25">
      <c r="A34" s="363"/>
      <c r="B34" s="364"/>
      <c r="C34" s="363" t="s">
        <v>515</v>
      </c>
      <c r="D34" s="369" t="s">
        <v>630</v>
      </c>
      <c r="E34" s="375"/>
      <c r="F34" s="369"/>
      <c r="G34" s="362"/>
      <c r="H34" s="363">
        <v>2</v>
      </c>
      <c r="I34" s="392">
        <v>0.5</v>
      </c>
    </row>
    <row r="35" spans="1:9" ht="25">
      <c r="A35" s="363"/>
      <c r="B35" s="364"/>
      <c r="C35" s="363" t="s">
        <v>515</v>
      </c>
      <c r="D35" s="369" t="s">
        <v>631</v>
      </c>
      <c r="E35" s="375"/>
      <c r="F35" s="369"/>
      <c r="G35" s="362"/>
      <c r="H35" s="363">
        <v>2</v>
      </c>
      <c r="I35" s="392">
        <v>0.5</v>
      </c>
    </row>
    <row r="36" spans="1:9" ht="387.5">
      <c r="A36" s="363"/>
      <c r="B36" s="364"/>
      <c r="C36" s="363" t="s">
        <v>515</v>
      </c>
      <c r="D36" s="369" t="s">
        <v>632</v>
      </c>
      <c r="E36" s="375"/>
      <c r="F36" s="371" t="s">
        <v>840</v>
      </c>
      <c r="G36" s="362"/>
      <c r="H36" s="363">
        <v>4</v>
      </c>
      <c r="I36" s="392">
        <v>0.5</v>
      </c>
    </row>
    <row r="37" spans="1:9" ht="312.5">
      <c r="A37" s="363"/>
      <c r="B37" s="364"/>
      <c r="C37" s="363" t="s">
        <v>515</v>
      </c>
      <c r="D37" s="369" t="s">
        <v>596</v>
      </c>
      <c r="E37" s="375" t="s">
        <v>829</v>
      </c>
      <c r="F37" s="371" t="s">
        <v>835</v>
      </c>
      <c r="G37" s="362"/>
      <c r="H37" s="363">
        <v>2</v>
      </c>
      <c r="I37" s="392">
        <v>0.5</v>
      </c>
    </row>
    <row r="38" spans="1:9">
      <c r="A38" s="363"/>
      <c r="B38" s="364"/>
      <c r="C38" s="363" t="s">
        <v>556</v>
      </c>
      <c r="D38" s="371" t="s">
        <v>562</v>
      </c>
      <c r="E38" s="375"/>
      <c r="F38" s="371" t="s">
        <v>829</v>
      </c>
      <c r="G38" s="362"/>
      <c r="H38" s="363">
        <v>3</v>
      </c>
      <c r="I38" s="370">
        <v>0.6</v>
      </c>
    </row>
    <row r="39" spans="1:9" ht="25">
      <c r="A39" s="363"/>
      <c r="B39" s="364"/>
      <c r="C39" s="363"/>
      <c r="D39" s="369"/>
      <c r="E39" s="375">
        <v>0</v>
      </c>
      <c r="F39" s="371" t="s">
        <v>563</v>
      </c>
      <c r="G39" s="362"/>
      <c r="H39" s="363"/>
      <c r="I39" s="363"/>
    </row>
    <row r="40" spans="1:9" ht="25">
      <c r="A40" s="363"/>
      <c r="B40" s="364"/>
      <c r="C40" s="363"/>
      <c r="D40" s="369"/>
      <c r="E40" s="375">
        <v>1</v>
      </c>
      <c r="F40" s="371" t="s">
        <v>564</v>
      </c>
      <c r="G40" s="362"/>
      <c r="H40" s="363"/>
      <c r="I40" s="363"/>
    </row>
    <row r="41" spans="1:9" ht="37.5">
      <c r="A41" s="363"/>
      <c r="B41" s="364"/>
      <c r="C41" s="363"/>
      <c r="D41" s="369"/>
      <c r="E41" s="375">
        <v>2</v>
      </c>
      <c r="F41" s="371" t="s">
        <v>565</v>
      </c>
      <c r="G41" s="362"/>
      <c r="H41" s="363"/>
      <c r="I41" s="363"/>
    </row>
    <row r="42" spans="1:9" ht="25">
      <c r="A42" s="363"/>
      <c r="B42" s="364"/>
      <c r="C42" s="363"/>
      <c r="D42" s="369"/>
      <c r="E42" s="375">
        <v>3</v>
      </c>
      <c r="F42" s="371" t="s">
        <v>566</v>
      </c>
      <c r="G42" s="362"/>
      <c r="H42" s="363"/>
      <c r="I42" s="363"/>
    </row>
    <row r="43" spans="1:9" ht="15.5">
      <c r="A43" s="363">
        <v>3</v>
      </c>
      <c r="B43" s="362" t="s">
        <v>633</v>
      </c>
      <c r="C43" s="363"/>
      <c r="D43" s="364"/>
      <c r="E43" s="374"/>
      <c r="F43" s="376"/>
      <c r="G43" s="376"/>
      <c r="H43" s="363"/>
      <c r="I43" s="393"/>
    </row>
    <row r="44" spans="1:9" ht="25">
      <c r="A44" s="363"/>
      <c r="B44" s="362"/>
      <c r="C44" s="363" t="s">
        <v>515</v>
      </c>
      <c r="D44" s="371" t="s">
        <v>634</v>
      </c>
      <c r="E44" s="375"/>
      <c r="F44" s="371" t="s">
        <v>165</v>
      </c>
      <c r="G44" s="376"/>
      <c r="H44" s="363">
        <v>3</v>
      </c>
      <c r="I44" s="373">
        <v>0.1</v>
      </c>
    </row>
    <row r="45" spans="1:9" ht="50">
      <c r="A45" s="363"/>
      <c r="B45" s="362"/>
      <c r="C45" s="363" t="s">
        <v>515</v>
      </c>
      <c r="D45" s="371" t="s">
        <v>635</v>
      </c>
      <c r="E45" s="375"/>
      <c r="F45" s="371" t="s">
        <v>636</v>
      </c>
      <c r="G45" s="376"/>
      <c r="H45" s="363">
        <v>3</v>
      </c>
      <c r="I45" s="373">
        <v>1</v>
      </c>
    </row>
    <row r="46" spans="1:9" ht="50">
      <c r="A46" s="363"/>
      <c r="B46" s="362"/>
      <c r="C46" s="363" t="s">
        <v>515</v>
      </c>
      <c r="D46" s="371" t="s">
        <v>637</v>
      </c>
      <c r="E46" s="375"/>
      <c r="F46" s="371" t="s">
        <v>638</v>
      </c>
      <c r="G46" s="376"/>
      <c r="H46" s="363">
        <v>3</v>
      </c>
      <c r="I46" s="373">
        <v>0.3</v>
      </c>
    </row>
    <row r="47" spans="1:9" ht="62.5">
      <c r="A47" s="363"/>
      <c r="B47" s="362"/>
      <c r="C47" s="363" t="s">
        <v>515</v>
      </c>
      <c r="D47" s="371" t="s">
        <v>639</v>
      </c>
      <c r="E47" s="375"/>
      <c r="F47" s="371" t="s">
        <v>640</v>
      </c>
      <c r="G47" s="376"/>
      <c r="H47" s="363">
        <v>3</v>
      </c>
      <c r="I47" s="373">
        <v>0.6</v>
      </c>
    </row>
    <row r="48" spans="1:9" ht="75">
      <c r="A48" s="363"/>
      <c r="B48" s="362"/>
      <c r="C48" s="363" t="s">
        <v>515</v>
      </c>
      <c r="D48" s="371" t="s">
        <v>641</v>
      </c>
      <c r="E48" s="375"/>
      <c r="F48" s="371" t="s">
        <v>642</v>
      </c>
      <c r="G48" s="376"/>
      <c r="H48" s="363">
        <v>3</v>
      </c>
      <c r="I48" s="373">
        <v>0.6</v>
      </c>
    </row>
    <row r="49" spans="1:9" ht="25">
      <c r="A49" s="363"/>
      <c r="B49" s="362"/>
      <c r="C49" s="363" t="s">
        <v>556</v>
      </c>
      <c r="D49" s="371" t="s">
        <v>643</v>
      </c>
      <c r="E49" s="388" t="s">
        <v>829</v>
      </c>
      <c r="F49" s="371" t="s">
        <v>829</v>
      </c>
      <c r="G49" s="376"/>
      <c r="H49" s="363">
        <v>3</v>
      </c>
      <c r="I49" s="373">
        <v>0.5</v>
      </c>
    </row>
    <row r="50" spans="1:9" ht="37.5">
      <c r="A50" s="363"/>
      <c r="B50" s="362"/>
      <c r="C50" s="363"/>
      <c r="D50" s="371" t="s">
        <v>829</v>
      </c>
      <c r="E50" s="388">
        <v>0</v>
      </c>
      <c r="F50" s="371" t="s">
        <v>644</v>
      </c>
      <c r="G50" s="376"/>
      <c r="H50" s="363"/>
      <c r="I50" s="393"/>
    </row>
    <row r="51" spans="1:9" ht="50">
      <c r="A51" s="363"/>
      <c r="B51" s="362"/>
      <c r="C51" s="363"/>
      <c r="D51" s="371" t="s">
        <v>829</v>
      </c>
      <c r="E51" s="388">
        <v>1</v>
      </c>
      <c r="F51" s="371" t="s">
        <v>645</v>
      </c>
      <c r="G51" s="376"/>
      <c r="H51" s="363"/>
      <c r="I51" s="393"/>
    </row>
    <row r="52" spans="1:9" ht="50">
      <c r="A52" s="363"/>
      <c r="B52" s="362"/>
      <c r="C52" s="363"/>
      <c r="D52" s="371" t="s">
        <v>829</v>
      </c>
      <c r="E52" s="388">
        <v>2</v>
      </c>
      <c r="F52" s="371" t="s">
        <v>646</v>
      </c>
      <c r="G52" s="376"/>
      <c r="H52" s="363"/>
      <c r="I52" s="393"/>
    </row>
    <row r="53" spans="1:9" ht="62.5">
      <c r="A53" s="363"/>
      <c r="B53" s="362"/>
      <c r="C53" s="363"/>
      <c r="D53" s="371" t="s">
        <v>829</v>
      </c>
      <c r="E53" s="388">
        <v>3</v>
      </c>
      <c r="F53" s="371" t="s">
        <v>647</v>
      </c>
      <c r="G53" s="376"/>
      <c r="H53" s="363"/>
      <c r="I53" s="393"/>
    </row>
    <row r="55" spans="1:9" ht="15.5">
      <c r="A55" s="377" t="s">
        <v>830</v>
      </c>
      <c r="B55" s="377"/>
    </row>
    <row r="56" spans="1:9" ht="93">
      <c r="A56" s="378">
        <v>1</v>
      </c>
      <c r="B56" s="379" t="s">
        <v>116</v>
      </c>
    </row>
    <row r="57" spans="1:9" ht="62">
      <c r="A57" s="378">
        <v>2</v>
      </c>
      <c r="B57" s="379" t="s">
        <v>106</v>
      </c>
    </row>
    <row r="58" spans="1:9" ht="93">
      <c r="A58" s="378">
        <v>3</v>
      </c>
      <c r="B58" s="379" t="s">
        <v>112</v>
      </c>
    </row>
    <row r="59" spans="1:9" ht="93">
      <c r="A59" s="378">
        <v>4</v>
      </c>
      <c r="B59" s="379" t="s">
        <v>110</v>
      </c>
    </row>
    <row r="60" spans="1:9" ht="108.5">
      <c r="A60" s="378">
        <v>5</v>
      </c>
      <c r="B60" s="379" t="s">
        <v>831</v>
      </c>
    </row>
    <row r="61" spans="1:9" ht="62">
      <c r="A61" s="378">
        <v>6</v>
      </c>
      <c r="B61" s="379" t="s">
        <v>832</v>
      </c>
    </row>
  </sheetData>
  <mergeCells count="1">
    <mergeCell ref="A55:B55"/>
  </mergeCells>
  <pageMargins left="0.7" right="0.7" top="0.75" bottom="0.75" header="0.3" footer="0.3"/>
  <pageSetup paperSize="9" firstPageNumber="429496729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67"/>
  <sheetViews>
    <sheetView workbookViewId="0">
      <selection activeCell="B37" sqref="B37"/>
    </sheetView>
  </sheetViews>
  <sheetFormatPr defaultRowHeight="14.5"/>
  <cols>
    <col min="2" max="2" width="33" customWidth="1"/>
    <col min="4" max="4" width="37.6328125" customWidth="1"/>
    <col min="6" max="6" width="40.7265625" customWidth="1"/>
  </cols>
  <sheetData>
    <row r="1" spans="1:9" s="397" customFormat="1" ht="34" customHeight="1">
      <c r="A1" s="360" t="s">
        <v>82</v>
      </c>
      <c r="B1" s="360" t="s">
        <v>504</v>
      </c>
      <c r="C1" s="360" t="s">
        <v>505</v>
      </c>
      <c r="D1" s="360" t="s">
        <v>506</v>
      </c>
      <c r="E1" s="360" t="s">
        <v>507</v>
      </c>
      <c r="F1" s="360" t="s">
        <v>508</v>
      </c>
      <c r="G1" s="360" t="s">
        <v>509</v>
      </c>
      <c r="H1" s="360" t="s">
        <v>510</v>
      </c>
      <c r="I1" s="360" t="s">
        <v>511</v>
      </c>
    </row>
    <row r="2" spans="1:9" s="398" customFormat="1" ht="18.5">
      <c r="A2" s="383" t="s">
        <v>648</v>
      </c>
      <c r="B2" s="384" t="s">
        <v>649</v>
      </c>
      <c r="C2" s="383"/>
      <c r="D2" s="385"/>
      <c r="E2" s="383"/>
      <c r="F2" s="385"/>
      <c r="G2" s="385"/>
      <c r="H2" s="383"/>
      <c r="I2" s="386">
        <f>SUM(I4:I59)</f>
        <v>12</v>
      </c>
    </row>
    <row r="3" spans="1:9" ht="43.5">
      <c r="A3" s="363">
        <v>1</v>
      </c>
      <c r="B3" s="364" t="s">
        <v>650</v>
      </c>
      <c r="C3" s="363"/>
      <c r="D3" s="362"/>
      <c r="E3" s="363"/>
      <c r="F3" s="362"/>
      <c r="G3" s="362"/>
      <c r="H3" s="363"/>
      <c r="I3" s="363"/>
    </row>
    <row r="4" spans="1:9">
      <c r="A4" s="363"/>
      <c r="B4" s="364"/>
      <c r="C4" s="363" t="s">
        <v>515</v>
      </c>
      <c r="D4" s="371" t="s">
        <v>651</v>
      </c>
      <c r="E4" s="375" t="s">
        <v>829</v>
      </c>
      <c r="F4" s="371" t="s">
        <v>829</v>
      </c>
      <c r="G4" s="362"/>
      <c r="H4" s="363">
        <v>6</v>
      </c>
      <c r="I4" s="370">
        <v>0.2</v>
      </c>
    </row>
    <row r="5" spans="1:9">
      <c r="A5" s="363"/>
      <c r="B5" s="364"/>
      <c r="C5" s="363" t="s">
        <v>515</v>
      </c>
      <c r="D5" s="371" t="s">
        <v>652</v>
      </c>
      <c r="E5" s="375" t="s">
        <v>829</v>
      </c>
      <c r="F5" s="371" t="s">
        <v>829</v>
      </c>
      <c r="G5" s="362"/>
      <c r="H5" s="363">
        <v>6</v>
      </c>
      <c r="I5" s="370">
        <v>0.2</v>
      </c>
    </row>
    <row r="6" spans="1:9">
      <c r="A6" s="363"/>
      <c r="B6" s="364"/>
      <c r="C6" s="363" t="s">
        <v>515</v>
      </c>
      <c r="D6" s="371" t="s">
        <v>653</v>
      </c>
      <c r="E6" s="375" t="s">
        <v>829</v>
      </c>
      <c r="F6" s="371" t="s">
        <v>829</v>
      </c>
      <c r="G6" s="362"/>
      <c r="H6" s="363">
        <v>6</v>
      </c>
      <c r="I6" s="370">
        <v>0.2</v>
      </c>
    </row>
    <row r="7" spans="1:9" ht="25">
      <c r="A7" s="363"/>
      <c r="B7" s="364"/>
      <c r="C7" s="363" t="s">
        <v>515</v>
      </c>
      <c r="D7" s="371" t="s">
        <v>654</v>
      </c>
      <c r="E7" s="375" t="s">
        <v>829</v>
      </c>
      <c r="F7" s="371" t="s">
        <v>829</v>
      </c>
      <c r="G7" s="362"/>
      <c r="H7" s="363">
        <v>6</v>
      </c>
      <c r="I7" s="370">
        <v>0.2</v>
      </c>
    </row>
    <row r="8" spans="1:9" ht="25">
      <c r="A8" s="363"/>
      <c r="B8" s="364"/>
      <c r="C8" s="363" t="s">
        <v>515</v>
      </c>
      <c r="D8" s="371" t="s">
        <v>655</v>
      </c>
      <c r="E8" s="375" t="s">
        <v>829</v>
      </c>
      <c r="F8" s="371" t="s">
        <v>829</v>
      </c>
      <c r="G8" s="362"/>
      <c r="H8" s="363">
        <v>6</v>
      </c>
      <c r="I8" s="370">
        <v>0.2</v>
      </c>
    </row>
    <row r="9" spans="1:9" ht="25">
      <c r="A9" s="363"/>
      <c r="B9" s="364"/>
      <c r="C9" s="363" t="s">
        <v>515</v>
      </c>
      <c r="D9" s="371" t="s">
        <v>656</v>
      </c>
      <c r="E9" s="375"/>
      <c r="F9" s="371"/>
      <c r="G9" s="362"/>
      <c r="H9" s="363">
        <v>6</v>
      </c>
      <c r="I9" s="370">
        <v>0.1</v>
      </c>
    </row>
    <row r="10" spans="1:9">
      <c r="A10" s="363"/>
      <c r="B10" s="364"/>
      <c r="C10" s="363" t="s">
        <v>515</v>
      </c>
      <c r="D10" s="371" t="s">
        <v>657</v>
      </c>
      <c r="E10" s="375" t="s">
        <v>829</v>
      </c>
      <c r="F10" s="371" t="s">
        <v>658</v>
      </c>
      <c r="G10" s="362"/>
      <c r="H10" s="363">
        <v>6</v>
      </c>
      <c r="I10" s="370">
        <v>0.2</v>
      </c>
    </row>
    <row r="11" spans="1:9" ht="25">
      <c r="A11" s="363"/>
      <c r="B11" s="364"/>
      <c r="C11" s="363" t="s">
        <v>515</v>
      </c>
      <c r="D11" s="371" t="s">
        <v>659</v>
      </c>
      <c r="E11" s="375" t="s">
        <v>829</v>
      </c>
      <c r="F11" s="371" t="s">
        <v>829</v>
      </c>
      <c r="G11" s="362"/>
      <c r="H11" s="363">
        <v>6</v>
      </c>
      <c r="I11" s="370">
        <v>0.2</v>
      </c>
    </row>
    <row r="12" spans="1:9">
      <c r="A12" s="363"/>
      <c r="B12" s="364"/>
      <c r="C12" s="363" t="s">
        <v>515</v>
      </c>
      <c r="D12" s="371" t="s">
        <v>660</v>
      </c>
      <c r="E12" s="375" t="s">
        <v>829</v>
      </c>
      <c r="F12" s="371" t="s">
        <v>829</v>
      </c>
      <c r="G12" s="362"/>
      <c r="H12" s="363">
        <v>6</v>
      </c>
      <c r="I12" s="370">
        <v>0.2</v>
      </c>
    </row>
    <row r="13" spans="1:9" ht="25">
      <c r="A13" s="363"/>
      <c r="B13" s="364"/>
      <c r="C13" s="363" t="s">
        <v>515</v>
      </c>
      <c r="D13" s="371" t="s">
        <v>661</v>
      </c>
      <c r="E13" s="375" t="s">
        <v>829</v>
      </c>
      <c r="F13" s="371" t="s">
        <v>829</v>
      </c>
      <c r="G13" s="362"/>
      <c r="H13" s="363">
        <v>6</v>
      </c>
      <c r="I13" s="370">
        <v>0.1</v>
      </c>
    </row>
    <row r="14" spans="1:9" ht="37.5">
      <c r="A14" s="363"/>
      <c r="B14" s="364"/>
      <c r="C14" s="363" t="s">
        <v>515</v>
      </c>
      <c r="D14" s="371" t="s">
        <v>662</v>
      </c>
      <c r="E14" s="375" t="s">
        <v>829</v>
      </c>
      <c r="F14" s="371" t="s">
        <v>663</v>
      </c>
      <c r="G14" s="362"/>
      <c r="H14" s="363">
        <v>6</v>
      </c>
      <c r="I14" s="370">
        <v>0.5</v>
      </c>
    </row>
    <row r="15" spans="1:9" ht="25">
      <c r="A15" s="363"/>
      <c r="B15" s="364"/>
      <c r="C15" s="363" t="s">
        <v>515</v>
      </c>
      <c r="D15" s="371" t="s">
        <v>841</v>
      </c>
      <c r="E15" s="375" t="s">
        <v>829</v>
      </c>
      <c r="F15" s="371" t="s">
        <v>663</v>
      </c>
      <c r="G15" s="362"/>
      <c r="H15" s="363">
        <v>6</v>
      </c>
      <c r="I15" s="370">
        <v>0.5</v>
      </c>
    </row>
    <row r="16" spans="1:9" ht="25">
      <c r="A16" s="363"/>
      <c r="B16" s="364"/>
      <c r="C16" s="363" t="s">
        <v>515</v>
      </c>
      <c r="D16" s="371" t="s">
        <v>664</v>
      </c>
      <c r="E16" s="375" t="s">
        <v>829</v>
      </c>
      <c r="F16" s="371" t="s">
        <v>665</v>
      </c>
      <c r="G16" s="362"/>
      <c r="H16" s="363">
        <v>6</v>
      </c>
      <c r="I16" s="370">
        <v>0.2</v>
      </c>
    </row>
    <row r="17" spans="1:9">
      <c r="A17" s="363"/>
      <c r="B17" s="364"/>
      <c r="C17" s="363" t="s">
        <v>515</v>
      </c>
      <c r="D17" s="371" t="s">
        <v>666</v>
      </c>
      <c r="E17" s="375" t="s">
        <v>829</v>
      </c>
      <c r="F17" s="371" t="s">
        <v>829</v>
      </c>
      <c r="G17" s="362"/>
      <c r="H17" s="363">
        <v>6</v>
      </c>
      <c r="I17" s="370">
        <v>0.3</v>
      </c>
    </row>
    <row r="18" spans="1:9" ht="25">
      <c r="A18" s="363"/>
      <c r="B18" s="364"/>
      <c r="C18" s="363" t="s">
        <v>515</v>
      </c>
      <c r="D18" s="371" t="s">
        <v>667</v>
      </c>
      <c r="E18" s="375" t="s">
        <v>829</v>
      </c>
      <c r="F18" s="371" t="s">
        <v>829</v>
      </c>
      <c r="G18" s="362"/>
      <c r="H18" s="363">
        <v>6</v>
      </c>
      <c r="I18" s="370">
        <v>0.2</v>
      </c>
    </row>
    <row r="19" spans="1:9" ht="25">
      <c r="A19" s="363"/>
      <c r="B19" s="364"/>
      <c r="C19" s="363" t="s">
        <v>515</v>
      </c>
      <c r="D19" s="371" t="s">
        <v>668</v>
      </c>
      <c r="E19" s="375" t="s">
        <v>829</v>
      </c>
      <c r="F19" s="371" t="s">
        <v>829</v>
      </c>
      <c r="G19" s="362"/>
      <c r="H19" s="363">
        <v>6</v>
      </c>
      <c r="I19" s="370">
        <v>0.2</v>
      </c>
    </row>
    <row r="20" spans="1:9" ht="25">
      <c r="A20" s="363"/>
      <c r="B20" s="364"/>
      <c r="C20" s="363" t="s">
        <v>515</v>
      </c>
      <c r="D20" s="371" t="s">
        <v>669</v>
      </c>
      <c r="E20" s="375" t="s">
        <v>829</v>
      </c>
      <c r="F20" s="371" t="s">
        <v>829</v>
      </c>
      <c r="G20" s="362"/>
      <c r="H20" s="363">
        <v>6</v>
      </c>
      <c r="I20" s="370">
        <v>0.4</v>
      </c>
    </row>
    <row r="21" spans="1:9">
      <c r="A21" s="363"/>
      <c r="B21" s="364"/>
      <c r="C21" s="363" t="s">
        <v>515</v>
      </c>
      <c r="D21" s="371" t="s">
        <v>670</v>
      </c>
      <c r="E21" s="375" t="s">
        <v>829</v>
      </c>
      <c r="F21" s="371" t="s">
        <v>829</v>
      </c>
      <c r="G21" s="362"/>
      <c r="H21" s="363">
        <v>6</v>
      </c>
      <c r="I21" s="370">
        <v>0.2</v>
      </c>
    </row>
    <row r="22" spans="1:9" ht="25">
      <c r="A22" s="363"/>
      <c r="B22" s="364"/>
      <c r="C22" s="363" t="s">
        <v>515</v>
      </c>
      <c r="D22" s="371" t="s">
        <v>671</v>
      </c>
      <c r="E22" s="375" t="s">
        <v>829</v>
      </c>
      <c r="F22" s="371" t="s">
        <v>829</v>
      </c>
      <c r="G22" s="362"/>
      <c r="H22" s="363">
        <v>6</v>
      </c>
      <c r="I22" s="370">
        <v>0.2</v>
      </c>
    </row>
    <row r="23" spans="1:9" ht="25">
      <c r="A23" s="363"/>
      <c r="B23" s="364"/>
      <c r="C23" s="363" t="s">
        <v>515</v>
      </c>
      <c r="D23" s="371" t="s">
        <v>672</v>
      </c>
      <c r="E23" s="375" t="s">
        <v>829</v>
      </c>
      <c r="F23" s="371" t="s">
        <v>673</v>
      </c>
      <c r="G23" s="362"/>
      <c r="H23" s="363">
        <v>6</v>
      </c>
      <c r="I23" s="370">
        <v>0.5</v>
      </c>
    </row>
    <row r="24" spans="1:9">
      <c r="A24" s="363"/>
      <c r="B24" s="364"/>
      <c r="C24" s="363" t="s">
        <v>515</v>
      </c>
      <c r="D24" s="371" t="s">
        <v>674</v>
      </c>
      <c r="E24" s="375" t="s">
        <v>829</v>
      </c>
      <c r="F24" s="371" t="s">
        <v>675</v>
      </c>
      <c r="G24" s="362"/>
      <c r="H24" s="363">
        <v>6</v>
      </c>
      <c r="I24" s="370">
        <v>1</v>
      </c>
    </row>
    <row r="25" spans="1:9">
      <c r="A25" s="363"/>
      <c r="B25" s="364"/>
      <c r="C25" s="363" t="s">
        <v>515</v>
      </c>
      <c r="D25" s="371" t="s">
        <v>676</v>
      </c>
      <c r="E25" s="375" t="s">
        <v>829</v>
      </c>
      <c r="F25" s="371" t="s">
        <v>829</v>
      </c>
      <c r="G25" s="362"/>
      <c r="H25" s="363">
        <v>6</v>
      </c>
      <c r="I25" s="370">
        <v>0.5</v>
      </c>
    </row>
    <row r="26" spans="1:9">
      <c r="A26" s="363"/>
      <c r="B26" s="364"/>
      <c r="C26" s="363" t="s">
        <v>515</v>
      </c>
      <c r="D26" s="371" t="s">
        <v>677</v>
      </c>
      <c r="E26" s="375" t="s">
        <v>829</v>
      </c>
      <c r="F26" s="371" t="s">
        <v>829</v>
      </c>
      <c r="G26" s="362"/>
      <c r="H26" s="363">
        <v>6</v>
      </c>
      <c r="I26" s="370">
        <v>0.5</v>
      </c>
    </row>
    <row r="27" spans="1:9">
      <c r="A27" s="363"/>
      <c r="B27" s="364"/>
      <c r="C27" s="363" t="s">
        <v>515</v>
      </c>
      <c r="D27" s="371" t="s">
        <v>678</v>
      </c>
      <c r="E27" s="375" t="s">
        <v>829</v>
      </c>
      <c r="F27" s="371" t="s">
        <v>829</v>
      </c>
      <c r="G27" s="362"/>
      <c r="H27" s="363">
        <v>6</v>
      </c>
      <c r="I27" s="370">
        <v>0.5</v>
      </c>
    </row>
    <row r="28" spans="1:9">
      <c r="A28" s="363"/>
      <c r="B28" s="364"/>
      <c r="C28" s="363" t="s">
        <v>515</v>
      </c>
      <c r="D28" s="371" t="s">
        <v>679</v>
      </c>
      <c r="E28" s="375"/>
      <c r="F28" s="371"/>
      <c r="G28" s="362"/>
      <c r="H28" s="363">
        <v>6</v>
      </c>
      <c r="I28" s="370">
        <v>0.3</v>
      </c>
    </row>
    <row r="29" spans="1:9" ht="25">
      <c r="A29" s="363"/>
      <c r="B29" s="364"/>
      <c r="C29" s="363" t="s">
        <v>515</v>
      </c>
      <c r="D29" s="371" t="s">
        <v>680</v>
      </c>
      <c r="E29" s="375" t="s">
        <v>829</v>
      </c>
      <c r="F29" s="371" t="s">
        <v>681</v>
      </c>
      <c r="G29" s="362"/>
      <c r="H29" s="363">
        <v>6</v>
      </c>
      <c r="I29" s="370">
        <v>0.7</v>
      </c>
    </row>
    <row r="30" spans="1:9" ht="25">
      <c r="A30" s="363"/>
      <c r="B30" s="364"/>
      <c r="C30" s="363" t="s">
        <v>556</v>
      </c>
      <c r="D30" s="371" t="s">
        <v>682</v>
      </c>
      <c r="E30" s="375" t="s">
        <v>829</v>
      </c>
      <c r="F30" s="371" t="s">
        <v>829</v>
      </c>
      <c r="G30" s="362"/>
      <c r="H30" s="363">
        <v>6</v>
      </c>
      <c r="I30" s="370">
        <v>0.5</v>
      </c>
    </row>
    <row r="31" spans="1:9" ht="25">
      <c r="A31" s="363"/>
      <c r="B31" s="364"/>
      <c r="C31" s="363"/>
      <c r="D31" s="371" t="s">
        <v>829</v>
      </c>
      <c r="E31" s="375">
        <v>0</v>
      </c>
      <c r="F31" s="371" t="s">
        <v>683</v>
      </c>
      <c r="G31" s="362"/>
      <c r="H31" s="363"/>
      <c r="I31" s="370"/>
    </row>
    <row r="32" spans="1:9" ht="25">
      <c r="A32" s="363"/>
      <c r="B32" s="364"/>
      <c r="C32" s="363"/>
      <c r="D32" s="371" t="s">
        <v>829</v>
      </c>
      <c r="E32" s="375">
        <v>1</v>
      </c>
      <c r="F32" s="371" t="s">
        <v>684</v>
      </c>
      <c r="G32" s="362"/>
      <c r="H32" s="363"/>
      <c r="I32" s="370"/>
    </row>
    <row r="33" spans="1:9" ht="25">
      <c r="A33" s="363"/>
      <c r="B33" s="364"/>
      <c r="C33" s="363"/>
      <c r="D33" s="371" t="s">
        <v>829</v>
      </c>
      <c r="E33" s="375">
        <v>2</v>
      </c>
      <c r="F33" s="371" t="s">
        <v>685</v>
      </c>
      <c r="G33" s="362"/>
      <c r="H33" s="363"/>
      <c r="I33" s="370"/>
    </row>
    <row r="34" spans="1:9" ht="37.5">
      <c r="A34" s="363"/>
      <c r="B34" s="364"/>
      <c r="C34" s="363"/>
      <c r="D34" s="371" t="s">
        <v>829</v>
      </c>
      <c r="E34" s="375">
        <v>3</v>
      </c>
      <c r="F34" s="371" t="s">
        <v>686</v>
      </c>
      <c r="G34" s="362"/>
      <c r="H34" s="363"/>
      <c r="I34" s="370"/>
    </row>
    <row r="35" spans="1:9">
      <c r="A35" s="363"/>
      <c r="B35" s="364"/>
      <c r="C35" s="363" t="s">
        <v>556</v>
      </c>
      <c r="D35" s="371" t="s">
        <v>687</v>
      </c>
      <c r="E35" s="375" t="s">
        <v>829</v>
      </c>
      <c r="F35" s="371" t="s">
        <v>829</v>
      </c>
      <c r="G35" s="362"/>
      <c r="H35" s="363">
        <v>6</v>
      </c>
      <c r="I35" s="370">
        <v>0.5</v>
      </c>
    </row>
    <row r="36" spans="1:9">
      <c r="A36" s="363"/>
      <c r="B36" s="364"/>
      <c r="C36" s="363"/>
      <c r="D36" s="371" t="s">
        <v>829</v>
      </c>
      <c r="E36" s="375">
        <v>0</v>
      </c>
      <c r="F36" s="371" t="s">
        <v>688</v>
      </c>
      <c r="G36" s="362"/>
      <c r="H36" s="363"/>
      <c r="I36" s="370"/>
    </row>
    <row r="37" spans="1:9" ht="25">
      <c r="A37" s="363"/>
      <c r="B37" s="364"/>
      <c r="C37" s="363"/>
      <c r="D37" s="371" t="s">
        <v>829</v>
      </c>
      <c r="E37" s="375">
        <v>1</v>
      </c>
      <c r="F37" s="371" t="s">
        <v>689</v>
      </c>
      <c r="G37" s="362"/>
      <c r="H37" s="363"/>
      <c r="I37" s="370"/>
    </row>
    <row r="38" spans="1:9">
      <c r="A38" s="363"/>
      <c r="B38" s="364"/>
      <c r="C38" s="363"/>
      <c r="D38" s="371" t="s">
        <v>829</v>
      </c>
      <c r="E38" s="375">
        <v>2</v>
      </c>
      <c r="F38" s="371" t="s">
        <v>690</v>
      </c>
      <c r="G38" s="362"/>
      <c r="H38" s="363"/>
      <c r="I38" s="370"/>
    </row>
    <row r="39" spans="1:9" ht="75">
      <c r="A39" s="363"/>
      <c r="B39" s="364"/>
      <c r="C39" s="363"/>
      <c r="D39" s="371" t="s">
        <v>829</v>
      </c>
      <c r="E39" s="375">
        <v>3</v>
      </c>
      <c r="F39" s="371" t="s">
        <v>691</v>
      </c>
      <c r="G39" s="362"/>
      <c r="H39" s="363"/>
      <c r="I39" s="370"/>
    </row>
    <row r="40" spans="1:9" ht="25">
      <c r="A40" s="363"/>
      <c r="B40" s="364"/>
      <c r="C40" s="363" t="s">
        <v>556</v>
      </c>
      <c r="D40" s="371" t="s">
        <v>692</v>
      </c>
      <c r="E40" s="375" t="s">
        <v>829</v>
      </c>
      <c r="F40" s="371" t="s">
        <v>829</v>
      </c>
      <c r="G40" s="362"/>
      <c r="H40" s="363">
        <v>6</v>
      </c>
      <c r="I40" s="370">
        <v>0.5</v>
      </c>
    </row>
    <row r="41" spans="1:9">
      <c r="A41" s="363"/>
      <c r="B41" s="364"/>
      <c r="C41" s="363"/>
      <c r="D41" s="371" t="s">
        <v>829</v>
      </c>
      <c r="E41" s="375">
        <v>0</v>
      </c>
      <c r="F41" s="371" t="s">
        <v>693</v>
      </c>
      <c r="G41" s="362"/>
      <c r="H41" s="363"/>
      <c r="I41" s="370"/>
    </row>
    <row r="42" spans="1:9">
      <c r="A42" s="363"/>
      <c r="B42" s="364"/>
      <c r="C42" s="363"/>
      <c r="D42" s="371" t="s">
        <v>829</v>
      </c>
      <c r="E42" s="375">
        <v>1</v>
      </c>
      <c r="F42" s="371" t="s">
        <v>694</v>
      </c>
      <c r="G42" s="362"/>
      <c r="H42" s="363"/>
      <c r="I42" s="370"/>
    </row>
    <row r="43" spans="1:9">
      <c r="A43" s="363"/>
      <c r="B43" s="364"/>
      <c r="C43" s="363"/>
      <c r="D43" s="371" t="s">
        <v>829</v>
      </c>
      <c r="E43" s="375">
        <v>2</v>
      </c>
      <c r="F43" s="371" t="s">
        <v>695</v>
      </c>
      <c r="G43" s="362"/>
      <c r="H43" s="363"/>
      <c r="I43" s="370"/>
    </row>
    <row r="44" spans="1:9" ht="25">
      <c r="A44" s="363"/>
      <c r="B44" s="364"/>
      <c r="C44" s="363"/>
      <c r="D44" s="371" t="s">
        <v>829</v>
      </c>
      <c r="E44" s="375">
        <v>3</v>
      </c>
      <c r="F44" s="371" t="s">
        <v>696</v>
      </c>
      <c r="G44" s="362"/>
      <c r="H44" s="363"/>
      <c r="I44" s="370"/>
    </row>
    <row r="45" spans="1:9">
      <c r="A45" s="363"/>
      <c r="B45" s="364"/>
      <c r="C45" s="363" t="s">
        <v>556</v>
      </c>
      <c r="D45" s="371" t="s">
        <v>697</v>
      </c>
      <c r="E45" s="375" t="s">
        <v>829</v>
      </c>
      <c r="F45" s="371" t="s">
        <v>829</v>
      </c>
      <c r="G45" s="362"/>
      <c r="H45" s="363">
        <v>6</v>
      </c>
      <c r="I45" s="370">
        <v>0.5</v>
      </c>
    </row>
    <row r="46" spans="1:9">
      <c r="A46" s="363"/>
      <c r="B46" s="364"/>
      <c r="C46" s="363"/>
      <c r="D46" s="371" t="s">
        <v>829</v>
      </c>
      <c r="E46" s="375">
        <v>0</v>
      </c>
      <c r="F46" s="371" t="s">
        <v>698</v>
      </c>
      <c r="G46" s="362"/>
      <c r="H46" s="363"/>
      <c r="I46" s="370"/>
    </row>
    <row r="47" spans="1:9" ht="25">
      <c r="A47" s="363"/>
      <c r="B47" s="364"/>
      <c r="C47" s="363"/>
      <c r="D47" s="371" t="s">
        <v>829</v>
      </c>
      <c r="E47" s="375">
        <v>1</v>
      </c>
      <c r="F47" s="371" t="s">
        <v>699</v>
      </c>
      <c r="G47" s="362"/>
      <c r="H47" s="363"/>
      <c r="I47" s="370"/>
    </row>
    <row r="48" spans="1:9" ht="25">
      <c r="A48" s="363"/>
      <c r="B48" s="364"/>
      <c r="C48" s="363"/>
      <c r="D48" s="371" t="s">
        <v>829</v>
      </c>
      <c r="E48" s="375">
        <v>2</v>
      </c>
      <c r="F48" s="371" t="s">
        <v>700</v>
      </c>
      <c r="G48" s="362"/>
      <c r="H48" s="363"/>
      <c r="I48" s="370"/>
    </row>
    <row r="49" spans="1:9" ht="25">
      <c r="A49" s="363"/>
      <c r="B49" s="364"/>
      <c r="C49" s="363"/>
      <c r="D49" s="371" t="s">
        <v>829</v>
      </c>
      <c r="E49" s="375">
        <v>3</v>
      </c>
      <c r="F49" s="371" t="s">
        <v>701</v>
      </c>
      <c r="G49" s="362"/>
      <c r="H49" s="363"/>
      <c r="I49" s="370"/>
    </row>
    <row r="50" spans="1:9" ht="25">
      <c r="A50" s="363"/>
      <c r="B50" s="364"/>
      <c r="C50" s="363" t="s">
        <v>556</v>
      </c>
      <c r="D50" s="371" t="s">
        <v>702</v>
      </c>
      <c r="E50" s="375" t="s">
        <v>829</v>
      </c>
      <c r="F50" s="371" t="s">
        <v>829</v>
      </c>
      <c r="G50" s="362"/>
      <c r="H50" s="363">
        <v>6</v>
      </c>
      <c r="I50" s="370">
        <v>1</v>
      </c>
    </row>
    <row r="51" spans="1:9">
      <c r="A51" s="363"/>
      <c r="B51" s="364"/>
      <c r="C51" s="363"/>
      <c r="D51" s="371" t="s">
        <v>829</v>
      </c>
      <c r="E51" s="375">
        <v>0</v>
      </c>
      <c r="F51" s="371" t="s">
        <v>703</v>
      </c>
      <c r="G51" s="362"/>
      <c r="H51" s="363"/>
      <c r="I51" s="370"/>
    </row>
    <row r="52" spans="1:9">
      <c r="A52" s="363"/>
      <c r="B52" s="364"/>
      <c r="C52" s="363"/>
      <c r="D52" s="371" t="s">
        <v>829</v>
      </c>
      <c r="E52" s="375">
        <v>1</v>
      </c>
      <c r="F52" s="371" t="s">
        <v>704</v>
      </c>
      <c r="G52" s="362"/>
      <c r="H52" s="363"/>
      <c r="I52" s="370"/>
    </row>
    <row r="53" spans="1:9" ht="25">
      <c r="A53" s="363"/>
      <c r="B53" s="364"/>
      <c r="C53" s="363"/>
      <c r="D53" s="371" t="s">
        <v>829</v>
      </c>
      <c r="E53" s="375">
        <v>2</v>
      </c>
      <c r="F53" s="371" t="s">
        <v>705</v>
      </c>
      <c r="G53" s="362"/>
      <c r="H53" s="363"/>
      <c r="I53" s="370"/>
    </row>
    <row r="54" spans="1:9" ht="25">
      <c r="A54" s="363"/>
      <c r="B54" s="364"/>
      <c r="C54" s="363"/>
      <c r="D54" s="371" t="s">
        <v>829</v>
      </c>
      <c r="E54" s="375">
        <v>3</v>
      </c>
      <c r="F54" s="371" t="s">
        <v>706</v>
      </c>
      <c r="G54" s="362"/>
      <c r="H54" s="363"/>
      <c r="I54" s="370"/>
    </row>
    <row r="55" spans="1:9">
      <c r="A55" s="363"/>
      <c r="B55" s="364"/>
      <c r="C55" s="363" t="s">
        <v>556</v>
      </c>
      <c r="D55" s="371" t="s">
        <v>707</v>
      </c>
      <c r="E55" s="375" t="s">
        <v>829</v>
      </c>
      <c r="F55" s="371" t="s">
        <v>829</v>
      </c>
      <c r="G55" s="362"/>
      <c r="H55" s="363">
        <v>6</v>
      </c>
      <c r="I55" s="370">
        <v>0.5</v>
      </c>
    </row>
    <row r="56" spans="1:9">
      <c r="A56" s="363"/>
      <c r="B56" s="364"/>
      <c r="C56" s="363"/>
      <c r="D56" s="371" t="s">
        <v>829</v>
      </c>
      <c r="E56" s="375">
        <v>0</v>
      </c>
      <c r="F56" s="371" t="s">
        <v>708</v>
      </c>
      <c r="G56" s="362"/>
      <c r="H56" s="363"/>
      <c r="I56" s="363"/>
    </row>
    <row r="57" spans="1:9">
      <c r="A57" s="363"/>
      <c r="B57" s="364"/>
      <c r="C57" s="363"/>
      <c r="D57" s="371" t="s">
        <v>829</v>
      </c>
      <c r="E57" s="375">
        <v>1</v>
      </c>
      <c r="F57" s="371" t="s">
        <v>709</v>
      </c>
      <c r="G57" s="362"/>
      <c r="H57" s="363"/>
      <c r="I57" s="363"/>
    </row>
    <row r="58" spans="1:9" ht="25">
      <c r="A58" s="363"/>
      <c r="B58" s="364"/>
      <c r="C58" s="363"/>
      <c r="D58" s="371" t="s">
        <v>829</v>
      </c>
      <c r="E58" s="375">
        <v>2</v>
      </c>
      <c r="F58" s="371" t="s">
        <v>710</v>
      </c>
      <c r="G58" s="362"/>
      <c r="H58" s="363"/>
      <c r="I58" s="363"/>
    </row>
    <row r="59" spans="1:9" ht="25">
      <c r="A59" s="363"/>
      <c r="B59" s="364"/>
      <c r="C59" s="363"/>
      <c r="D59" s="371" t="s">
        <v>829</v>
      </c>
      <c r="E59" s="375">
        <v>3</v>
      </c>
      <c r="F59" s="371" t="s">
        <v>706</v>
      </c>
      <c r="G59" s="362"/>
      <c r="H59" s="363"/>
      <c r="I59" s="363"/>
    </row>
    <row r="61" spans="1:9" ht="15.5">
      <c r="A61" s="377" t="s">
        <v>830</v>
      </c>
      <c r="B61" s="377"/>
    </row>
    <row r="62" spans="1:9" ht="93">
      <c r="A62" s="378">
        <v>1</v>
      </c>
      <c r="B62" s="379" t="s">
        <v>116</v>
      </c>
    </row>
    <row r="63" spans="1:9" ht="62">
      <c r="A63" s="378">
        <v>2</v>
      </c>
      <c r="B63" s="379" t="s">
        <v>106</v>
      </c>
    </row>
    <row r="64" spans="1:9" ht="93">
      <c r="A64" s="378">
        <v>3</v>
      </c>
      <c r="B64" s="379" t="s">
        <v>112</v>
      </c>
    </row>
    <row r="65" spans="1:2" ht="93">
      <c r="A65" s="378">
        <v>4</v>
      </c>
      <c r="B65" s="379" t="s">
        <v>110</v>
      </c>
    </row>
    <row r="66" spans="1:2" ht="108.5">
      <c r="A66" s="378">
        <v>5</v>
      </c>
      <c r="B66" s="379" t="s">
        <v>831</v>
      </c>
    </row>
    <row r="67" spans="1:2" ht="62">
      <c r="A67" s="378">
        <v>6</v>
      </c>
      <c r="B67" s="379" t="s">
        <v>832</v>
      </c>
    </row>
  </sheetData>
  <mergeCells count="1">
    <mergeCell ref="A61:B61"/>
  </mergeCells>
  <pageMargins left="0.7" right="0.7" top="0.75" bottom="0.75" header="0.3" footer="0.3"/>
  <pageSetup paperSize="9" firstPageNumber="429496729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8"/>
  <sheetViews>
    <sheetView workbookViewId="0"/>
  </sheetViews>
  <sheetFormatPr defaultRowHeight="14.5"/>
  <cols>
    <col min="2" max="2" width="29.1796875" customWidth="1"/>
    <col min="4" max="4" width="36.81640625" customWidth="1"/>
    <col min="6" max="6" width="26.453125" customWidth="1"/>
  </cols>
  <sheetData>
    <row r="1" spans="1:9" s="397" customFormat="1" ht="34" customHeight="1">
      <c r="A1" s="360" t="s">
        <v>82</v>
      </c>
      <c r="B1" s="360" t="s">
        <v>504</v>
      </c>
      <c r="C1" s="360" t="s">
        <v>505</v>
      </c>
      <c r="D1" s="360" t="s">
        <v>506</v>
      </c>
      <c r="E1" s="360" t="s">
        <v>507</v>
      </c>
      <c r="F1" s="360" t="s">
        <v>508</v>
      </c>
      <c r="G1" s="360" t="s">
        <v>509</v>
      </c>
      <c r="H1" s="360" t="s">
        <v>510</v>
      </c>
      <c r="I1" s="360" t="s">
        <v>511</v>
      </c>
    </row>
    <row r="2" spans="1:9" s="398" customFormat="1" ht="18.5">
      <c r="A2" s="383" t="s">
        <v>711</v>
      </c>
      <c r="B2" s="384" t="s">
        <v>712</v>
      </c>
      <c r="C2" s="383"/>
      <c r="D2" s="385"/>
      <c r="E2" s="383"/>
      <c r="F2" s="385"/>
      <c r="G2" s="385"/>
      <c r="H2" s="383"/>
      <c r="I2" s="386">
        <f>SUM(I4:I60)</f>
        <v>14</v>
      </c>
    </row>
    <row r="3" spans="1:9" ht="29">
      <c r="A3" s="363">
        <v>1</v>
      </c>
      <c r="B3" s="364" t="s">
        <v>713</v>
      </c>
      <c r="C3" s="363"/>
      <c r="D3" s="362"/>
      <c r="E3" s="363"/>
      <c r="F3" s="362"/>
      <c r="G3" s="362"/>
      <c r="H3" s="363"/>
      <c r="I3" s="363"/>
    </row>
    <row r="4" spans="1:9">
      <c r="A4" s="363"/>
      <c r="B4" s="364"/>
      <c r="C4" s="363" t="s">
        <v>515</v>
      </c>
      <c r="D4" s="371" t="s">
        <v>714</v>
      </c>
      <c r="E4" s="388" t="s">
        <v>829</v>
      </c>
      <c r="F4" s="371" t="s">
        <v>829</v>
      </c>
      <c r="G4" s="362"/>
      <c r="H4" s="363">
        <v>6</v>
      </c>
      <c r="I4" s="373">
        <v>0.7</v>
      </c>
    </row>
    <row r="5" spans="1:9" ht="25">
      <c r="A5" s="363"/>
      <c r="B5" s="364"/>
      <c r="C5" s="363" t="s">
        <v>515</v>
      </c>
      <c r="D5" s="371" t="s">
        <v>715</v>
      </c>
      <c r="E5" s="388" t="s">
        <v>829</v>
      </c>
      <c r="F5" s="371" t="s">
        <v>829</v>
      </c>
      <c r="G5" s="362"/>
      <c r="H5" s="363">
        <v>6</v>
      </c>
      <c r="I5" s="373">
        <v>0.7</v>
      </c>
    </row>
    <row r="6" spans="1:9" ht="87.5">
      <c r="A6" s="363"/>
      <c r="B6" s="364"/>
      <c r="C6" s="363" t="s">
        <v>515</v>
      </c>
      <c r="D6" s="371" t="s">
        <v>716</v>
      </c>
      <c r="E6" s="388" t="s">
        <v>829</v>
      </c>
      <c r="F6" s="371" t="s">
        <v>717</v>
      </c>
      <c r="G6" s="362"/>
      <c r="H6" s="363">
        <v>6</v>
      </c>
      <c r="I6" s="373">
        <v>1</v>
      </c>
    </row>
    <row r="7" spans="1:9" ht="100">
      <c r="A7" s="363"/>
      <c r="B7" s="364"/>
      <c r="C7" s="363" t="s">
        <v>515</v>
      </c>
      <c r="D7" s="371" t="s">
        <v>718</v>
      </c>
      <c r="E7" s="388" t="s">
        <v>829</v>
      </c>
      <c r="F7" s="371" t="s">
        <v>719</v>
      </c>
      <c r="G7" s="362"/>
      <c r="H7" s="363">
        <v>6</v>
      </c>
      <c r="I7" s="373">
        <v>0.7</v>
      </c>
    </row>
    <row r="8" spans="1:9" ht="112.5">
      <c r="A8" s="363"/>
      <c r="B8" s="364"/>
      <c r="C8" s="363" t="s">
        <v>515</v>
      </c>
      <c r="D8" s="371" t="s">
        <v>720</v>
      </c>
      <c r="E8" s="388" t="s">
        <v>829</v>
      </c>
      <c r="F8" s="371" t="s">
        <v>721</v>
      </c>
      <c r="G8" s="362"/>
      <c r="H8" s="363">
        <v>6</v>
      </c>
      <c r="I8" s="373">
        <v>0.7</v>
      </c>
    </row>
    <row r="9" spans="1:9" ht="337.5">
      <c r="A9" s="363"/>
      <c r="B9" s="364"/>
      <c r="C9" s="363" t="s">
        <v>515</v>
      </c>
      <c r="D9" s="371" t="s">
        <v>722</v>
      </c>
      <c r="E9" s="388" t="s">
        <v>829</v>
      </c>
      <c r="F9" s="371" t="s">
        <v>842</v>
      </c>
      <c r="G9" s="362"/>
      <c r="H9" s="363">
        <v>3</v>
      </c>
      <c r="I9" s="373">
        <v>0.5</v>
      </c>
    </row>
    <row r="10" spans="1:9">
      <c r="A10" s="363"/>
      <c r="B10" s="364"/>
      <c r="C10" s="363" t="s">
        <v>515</v>
      </c>
      <c r="D10" s="371" t="s">
        <v>723</v>
      </c>
      <c r="E10" s="388"/>
      <c r="F10" s="371"/>
      <c r="G10" s="362"/>
      <c r="H10" s="363">
        <v>3</v>
      </c>
      <c r="I10" s="373">
        <v>0.5</v>
      </c>
    </row>
    <row r="11" spans="1:9" ht="50">
      <c r="A11" s="363"/>
      <c r="B11" s="364"/>
      <c r="C11" s="363" t="s">
        <v>515</v>
      </c>
      <c r="D11" s="371" t="s">
        <v>724</v>
      </c>
      <c r="E11" s="388" t="s">
        <v>829</v>
      </c>
      <c r="F11" s="371" t="s">
        <v>725</v>
      </c>
      <c r="G11" s="362"/>
      <c r="H11" s="363">
        <v>5</v>
      </c>
      <c r="I11" s="373">
        <v>0.5</v>
      </c>
    </row>
    <row r="12" spans="1:9" ht="37.5">
      <c r="A12" s="363"/>
      <c r="B12" s="364"/>
      <c r="C12" s="363" t="s">
        <v>515</v>
      </c>
      <c r="D12" s="371" t="s">
        <v>726</v>
      </c>
      <c r="E12" s="388" t="s">
        <v>829</v>
      </c>
      <c r="F12" s="371" t="s">
        <v>727</v>
      </c>
      <c r="G12" s="362"/>
      <c r="H12" s="363">
        <v>5</v>
      </c>
      <c r="I12" s="373">
        <v>1.5</v>
      </c>
    </row>
    <row r="13" spans="1:9" ht="25">
      <c r="A13" s="363"/>
      <c r="B13" s="364"/>
      <c r="C13" s="363" t="s">
        <v>515</v>
      </c>
      <c r="D13" s="371" t="s">
        <v>728</v>
      </c>
      <c r="E13" s="388"/>
      <c r="F13" s="371"/>
      <c r="G13" s="362"/>
      <c r="H13" s="363">
        <v>5</v>
      </c>
      <c r="I13" s="373">
        <v>0.3</v>
      </c>
    </row>
    <row r="14" spans="1:9">
      <c r="A14" s="363"/>
      <c r="B14" s="364"/>
      <c r="C14" s="363" t="s">
        <v>515</v>
      </c>
      <c r="D14" s="371" t="s">
        <v>729</v>
      </c>
      <c r="E14" s="388"/>
      <c r="F14" s="371" t="s">
        <v>730</v>
      </c>
      <c r="G14" s="362"/>
      <c r="H14" s="363">
        <v>5</v>
      </c>
      <c r="I14" s="373">
        <v>0.3</v>
      </c>
    </row>
    <row r="15" spans="1:9">
      <c r="A15" s="363"/>
      <c r="B15" s="364"/>
      <c r="C15" s="363" t="s">
        <v>515</v>
      </c>
      <c r="D15" s="371" t="s">
        <v>731</v>
      </c>
      <c r="E15" s="388"/>
      <c r="F15" s="371"/>
      <c r="G15" s="362"/>
      <c r="H15" s="363">
        <v>5</v>
      </c>
      <c r="I15" s="373">
        <v>0.2</v>
      </c>
    </row>
    <row r="16" spans="1:9" ht="25">
      <c r="A16" s="363"/>
      <c r="B16" s="364"/>
      <c r="C16" s="363" t="s">
        <v>556</v>
      </c>
      <c r="D16" s="371" t="s">
        <v>732</v>
      </c>
      <c r="E16" s="388" t="s">
        <v>829</v>
      </c>
      <c r="F16" s="371" t="s">
        <v>829</v>
      </c>
      <c r="G16" s="362"/>
      <c r="H16" s="363">
        <v>5</v>
      </c>
      <c r="I16" s="373">
        <v>0.7</v>
      </c>
    </row>
    <row r="17" spans="1:9">
      <c r="A17" s="363"/>
      <c r="B17" s="364"/>
      <c r="C17" s="363"/>
      <c r="D17" s="371" t="s">
        <v>829</v>
      </c>
      <c r="E17" s="388">
        <v>0</v>
      </c>
      <c r="F17" s="371" t="s">
        <v>703</v>
      </c>
      <c r="G17" s="362"/>
      <c r="H17" s="363"/>
      <c r="I17" s="373"/>
    </row>
    <row r="18" spans="1:9" ht="25">
      <c r="A18" s="363"/>
      <c r="B18" s="364"/>
      <c r="C18" s="363"/>
      <c r="D18" s="371" t="s">
        <v>829</v>
      </c>
      <c r="E18" s="388">
        <v>1</v>
      </c>
      <c r="F18" s="371" t="s">
        <v>704</v>
      </c>
      <c r="G18" s="362"/>
      <c r="H18" s="363"/>
      <c r="I18" s="373"/>
    </row>
    <row r="19" spans="1:9" ht="37.5">
      <c r="A19" s="363"/>
      <c r="B19" s="364"/>
      <c r="C19" s="363"/>
      <c r="D19" s="371" t="s">
        <v>829</v>
      </c>
      <c r="E19" s="388">
        <v>2</v>
      </c>
      <c r="F19" s="371" t="s">
        <v>705</v>
      </c>
      <c r="G19" s="362"/>
      <c r="H19" s="363"/>
      <c r="I19" s="373"/>
    </row>
    <row r="20" spans="1:9" ht="37.5">
      <c r="A20" s="363"/>
      <c r="B20" s="364"/>
      <c r="C20" s="363"/>
      <c r="D20" s="371" t="s">
        <v>829</v>
      </c>
      <c r="E20" s="388">
        <v>3</v>
      </c>
      <c r="F20" s="371" t="s">
        <v>706</v>
      </c>
      <c r="G20" s="362"/>
      <c r="H20" s="363"/>
      <c r="I20" s="373"/>
    </row>
    <row r="21" spans="1:9" ht="25">
      <c r="A21" s="363"/>
      <c r="B21" s="364"/>
      <c r="C21" s="363" t="s">
        <v>556</v>
      </c>
      <c r="D21" s="371" t="s">
        <v>733</v>
      </c>
      <c r="E21" s="388" t="s">
        <v>829</v>
      </c>
      <c r="F21" s="371" t="s">
        <v>829</v>
      </c>
      <c r="G21" s="362"/>
      <c r="H21" s="363">
        <v>6</v>
      </c>
      <c r="I21" s="373">
        <v>0.5</v>
      </c>
    </row>
    <row r="22" spans="1:9" ht="37.5">
      <c r="A22" s="363"/>
      <c r="B22" s="364"/>
      <c r="C22" s="363"/>
      <c r="D22" s="371" t="s">
        <v>829</v>
      </c>
      <c r="E22" s="388">
        <v>0</v>
      </c>
      <c r="F22" s="371" t="s">
        <v>734</v>
      </c>
      <c r="G22" s="362"/>
      <c r="H22" s="363"/>
      <c r="I22" s="373"/>
    </row>
    <row r="23" spans="1:9" ht="25">
      <c r="A23" s="363"/>
      <c r="B23" s="364"/>
      <c r="C23" s="363"/>
      <c r="D23" s="371" t="s">
        <v>829</v>
      </c>
      <c r="E23" s="388">
        <v>1</v>
      </c>
      <c r="F23" s="371" t="s">
        <v>735</v>
      </c>
      <c r="G23" s="362"/>
      <c r="H23" s="363"/>
      <c r="I23" s="373"/>
    </row>
    <row r="24" spans="1:9" ht="25">
      <c r="A24" s="363"/>
      <c r="B24" s="364"/>
      <c r="C24" s="363"/>
      <c r="D24" s="371" t="s">
        <v>829</v>
      </c>
      <c r="E24" s="388">
        <v>2</v>
      </c>
      <c r="F24" s="371" t="s">
        <v>736</v>
      </c>
      <c r="G24" s="362"/>
      <c r="H24" s="363"/>
      <c r="I24" s="373"/>
    </row>
    <row r="25" spans="1:9" ht="50">
      <c r="A25" s="363"/>
      <c r="B25" s="364"/>
      <c r="C25" s="363"/>
      <c r="D25" s="371" t="s">
        <v>829</v>
      </c>
      <c r="E25" s="388">
        <v>3</v>
      </c>
      <c r="F25" s="371" t="s">
        <v>737</v>
      </c>
      <c r="G25" s="362"/>
      <c r="H25" s="363"/>
      <c r="I25" s="373"/>
    </row>
    <row r="26" spans="1:9" ht="25">
      <c r="A26" s="363"/>
      <c r="B26" s="364"/>
      <c r="C26" s="363" t="s">
        <v>556</v>
      </c>
      <c r="D26" s="371" t="s">
        <v>738</v>
      </c>
      <c r="E26" s="388" t="s">
        <v>829</v>
      </c>
      <c r="F26" s="371" t="s">
        <v>829</v>
      </c>
      <c r="G26" s="362"/>
      <c r="H26" s="363">
        <v>6</v>
      </c>
      <c r="I26" s="373">
        <v>0.5</v>
      </c>
    </row>
    <row r="27" spans="1:9" ht="25">
      <c r="A27" s="363"/>
      <c r="B27" s="364"/>
      <c r="C27" s="363"/>
      <c r="D27" s="371" t="s">
        <v>829</v>
      </c>
      <c r="E27" s="388">
        <v>0</v>
      </c>
      <c r="F27" s="371" t="s">
        <v>739</v>
      </c>
      <c r="G27" s="362"/>
      <c r="H27" s="363"/>
      <c r="I27" s="373"/>
    </row>
    <row r="28" spans="1:9" ht="37.5">
      <c r="A28" s="363"/>
      <c r="B28" s="364"/>
      <c r="C28" s="363"/>
      <c r="D28" s="371" t="s">
        <v>829</v>
      </c>
      <c r="E28" s="388">
        <v>1</v>
      </c>
      <c r="F28" s="371" t="s">
        <v>740</v>
      </c>
      <c r="G28" s="362"/>
      <c r="H28" s="363"/>
      <c r="I28" s="373"/>
    </row>
    <row r="29" spans="1:9" ht="37.5">
      <c r="A29" s="363"/>
      <c r="B29" s="364"/>
      <c r="C29" s="363"/>
      <c r="D29" s="371" t="s">
        <v>829</v>
      </c>
      <c r="E29" s="388">
        <v>2</v>
      </c>
      <c r="F29" s="371" t="s">
        <v>741</v>
      </c>
      <c r="G29" s="362"/>
      <c r="H29" s="363"/>
      <c r="I29" s="373"/>
    </row>
    <row r="30" spans="1:9" ht="75">
      <c r="A30" s="363"/>
      <c r="B30" s="364"/>
      <c r="C30" s="363"/>
      <c r="D30" s="371" t="s">
        <v>829</v>
      </c>
      <c r="E30" s="388">
        <v>3</v>
      </c>
      <c r="F30" s="371" t="s">
        <v>742</v>
      </c>
      <c r="G30" s="362"/>
      <c r="H30" s="363"/>
      <c r="I30" s="373"/>
    </row>
    <row r="31" spans="1:9" ht="25">
      <c r="A31" s="363"/>
      <c r="B31" s="364"/>
      <c r="C31" s="363" t="s">
        <v>556</v>
      </c>
      <c r="D31" s="371" t="s">
        <v>743</v>
      </c>
      <c r="E31" s="388" t="s">
        <v>829</v>
      </c>
      <c r="F31" s="371" t="s">
        <v>829</v>
      </c>
      <c r="G31" s="362"/>
      <c r="H31" s="363">
        <v>6</v>
      </c>
      <c r="I31" s="373">
        <v>0.8</v>
      </c>
    </row>
    <row r="32" spans="1:9">
      <c r="A32" s="363"/>
      <c r="B32" s="364"/>
      <c r="C32" s="363"/>
      <c r="D32" s="371" t="s">
        <v>829</v>
      </c>
      <c r="E32" s="388">
        <v>0</v>
      </c>
      <c r="F32" s="371" t="s">
        <v>744</v>
      </c>
      <c r="G32" s="362"/>
      <c r="H32" s="363"/>
      <c r="I32" s="373"/>
    </row>
    <row r="33" spans="1:9" ht="25">
      <c r="A33" s="363"/>
      <c r="B33" s="364"/>
      <c r="C33" s="363"/>
      <c r="D33" s="371" t="s">
        <v>829</v>
      </c>
      <c r="E33" s="388">
        <v>1</v>
      </c>
      <c r="F33" s="371" t="s">
        <v>745</v>
      </c>
      <c r="G33" s="362"/>
      <c r="H33" s="363"/>
      <c r="I33" s="373"/>
    </row>
    <row r="34" spans="1:9" ht="50">
      <c r="A34" s="363"/>
      <c r="B34" s="364"/>
      <c r="C34" s="363"/>
      <c r="D34" s="371" t="s">
        <v>829</v>
      </c>
      <c r="E34" s="388">
        <v>2</v>
      </c>
      <c r="F34" s="371" t="s">
        <v>746</v>
      </c>
      <c r="G34" s="362"/>
      <c r="H34" s="363"/>
      <c r="I34" s="373"/>
    </row>
    <row r="35" spans="1:9" ht="75">
      <c r="A35" s="363"/>
      <c r="B35" s="364"/>
      <c r="C35" s="363"/>
      <c r="D35" s="371" t="s">
        <v>829</v>
      </c>
      <c r="E35" s="388">
        <v>3</v>
      </c>
      <c r="F35" s="371" t="s">
        <v>747</v>
      </c>
      <c r="G35" s="362"/>
      <c r="H35" s="363"/>
      <c r="I35" s="373"/>
    </row>
    <row r="36" spans="1:9" ht="25">
      <c r="A36" s="363"/>
      <c r="B36" s="364"/>
      <c r="C36" s="363" t="s">
        <v>556</v>
      </c>
      <c r="D36" s="371" t="s">
        <v>748</v>
      </c>
      <c r="E36" s="388" t="s">
        <v>829</v>
      </c>
      <c r="F36" s="371" t="s">
        <v>829</v>
      </c>
      <c r="G36" s="362"/>
      <c r="H36" s="363">
        <v>6</v>
      </c>
      <c r="I36" s="373">
        <v>0.5</v>
      </c>
    </row>
    <row r="37" spans="1:9">
      <c r="A37" s="363"/>
      <c r="B37" s="364"/>
      <c r="C37" s="363"/>
      <c r="D37" s="371" t="s">
        <v>829</v>
      </c>
      <c r="E37" s="388">
        <v>0</v>
      </c>
      <c r="F37" s="371" t="s">
        <v>749</v>
      </c>
      <c r="G37" s="362"/>
      <c r="H37" s="363"/>
      <c r="I37" s="373"/>
    </row>
    <row r="38" spans="1:9" ht="25">
      <c r="A38" s="363"/>
      <c r="B38" s="364"/>
      <c r="C38" s="363"/>
      <c r="D38" s="371" t="s">
        <v>829</v>
      </c>
      <c r="E38" s="388">
        <v>1</v>
      </c>
      <c r="F38" s="371" t="s">
        <v>750</v>
      </c>
      <c r="G38" s="362"/>
      <c r="H38" s="363"/>
      <c r="I38" s="373"/>
    </row>
    <row r="39" spans="1:9" ht="25">
      <c r="A39" s="363"/>
      <c r="B39" s="364"/>
      <c r="C39" s="363"/>
      <c r="D39" s="371" t="s">
        <v>829</v>
      </c>
      <c r="E39" s="388">
        <v>2</v>
      </c>
      <c r="F39" s="371" t="s">
        <v>751</v>
      </c>
      <c r="G39" s="362"/>
      <c r="H39" s="363"/>
      <c r="I39" s="373"/>
    </row>
    <row r="40" spans="1:9" ht="75">
      <c r="A40" s="363"/>
      <c r="B40" s="364"/>
      <c r="C40" s="363"/>
      <c r="D40" s="371" t="s">
        <v>829</v>
      </c>
      <c r="E40" s="388">
        <v>3</v>
      </c>
      <c r="F40" s="371" t="s">
        <v>752</v>
      </c>
      <c r="G40" s="362"/>
      <c r="H40" s="363"/>
      <c r="I40" s="373"/>
    </row>
    <row r="41" spans="1:9">
      <c r="A41" s="363"/>
      <c r="B41" s="364"/>
      <c r="C41" s="363" t="s">
        <v>556</v>
      </c>
      <c r="D41" s="371" t="s">
        <v>753</v>
      </c>
      <c r="E41" s="388" t="s">
        <v>829</v>
      </c>
      <c r="F41" s="371" t="s">
        <v>829</v>
      </c>
      <c r="G41" s="362"/>
      <c r="H41" s="363">
        <v>6</v>
      </c>
      <c r="I41" s="373">
        <v>0.8</v>
      </c>
    </row>
    <row r="42" spans="1:9">
      <c r="A42" s="363"/>
      <c r="B42" s="364"/>
      <c r="C42" s="363"/>
      <c r="D42" s="371" t="s">
        <v>829</v>
      </c>
      <c r="E42" s="388">
        <v>0</v>
      </c>
      <c r="F42" s="371" t="s">
        <v>754</v>
      </c>
      <c r="G42" s="362"/>
      <c r="H42" s="363"/>
      <c r="I42" s="373"/>
    </row>
    <row r="43" spans="1:9" ht="25">
      <c r="A43" s="363"/>
      <c r="B43" s="364"/>
      <c r="C43" s="363"/>
      <c r="D43" s="371" t="s">
        <v>829</v>
      </c>
      <c r="E43" s="388">
        <v>1</v>
      </c>
      <c r="F43" s="371" t="s">
        <v>755</v>
      </c>
      <c r="G43" s="362"/>
      <c r="H43" s="363"/>
      <c r="I43" s="373"/>
    </row>
    <row r="44" spans="1:9">
      <c r="A44" s="363"/>
      <c r="B44" s="364"/>
      <c r="C44" s="363"/>
      <c r="D44" s="371" t="s">
        <v>829</v>
      </c>
      <c r="E44" s="388">
        <v>2</v>
      </c>
      <c r="F44" s="371" t="s">
        <v>756</v>
      </c>
      <c r="G44" s="362"/>
      <c r="H44" s="363"/>
      <c r="I44" s="373"/>
    </row>
    <row r="45" spans="1:9" ht="37.5">
      <c r="A45" s="363"/>
      <c r="B45" s="364"/>
      <c r="C45" s="363"/>
      <c r="D45" s="371" t="s">
        <v>829</v>
      </c>
      <c r="E45" s="388">
        <v>3</v>
      </c>
      <c r="F45" s="371" t="s">
        <v>757</v>
      </c>
      <c r="G45" s="362"/>
      <c r="H45" s="363"/>
      <c r="I45" s="373"/>
    </row>
    <row r="46" spans="1:9" ht="25">
      <c r="A46" s="363"/>
      <c r="B46" s="364"/>
      <c r="C46" s="363" t="s">
        <v>556</v>
      </c>
      <c r="D46" s="371" t="s">
        <v>758</v>
      </c>
      <c r="E46" s="388" t="s">
        <v>829</v>
      </c>
      <c r="F46" s="371" t="s">
        <v>829</v>
      </c>
      <c r="G46" s="362"/>
      <c r="H46" s="363">
        <v>6</v>
      </c>
      <c r="I46" s="373">
        <v>0.6</v>
      </c>
    </row>
    <row r="47" spans="1:9">
      <c r="A47" s="363"/>
      <c r="B47" s="364"/>
      <c r="C47" s="363"/>
      <c r="D47" s="371" t="s">
        <v>829</v>
      </c>
      <c r="E47" s="388">
        <v>0</v>
      </c>
      <c r="F47" s="371" t="s">
        <v>759</v>
      </c>
      <c r="G47" s="362"/>
      <c r="H47" s="363"/>
      <c r="I47" s="373"/>
    </row>
    <row r="48" spans="1:9">
      <c r="A48" s="363"/>
      <c r="B48" s="364"/>
      <c r="C48" s="363"/>
      <c r="D48" s="371" t="s">
        <v>829</v>
      </c>
      <c r="E48" s="388">
        <v>1</v>
      </c>
      <c r="F48" s="371" t="s">
        <v>760</v>
      </c>
      <c r="G48" s="362"/>
      <c r="H48" s="363"/>
      <c r="I48" s="373"/>
    </row>
    <row r="49" spans="1:9">
      <c r="A49" s="363"/>
      <c r="B49" s="364"/>
      <c r="C49" s="363"/>
      <c r="D49" s="371" t="s">
        <v>829</v>
      </c>
      <c r="E49" s="388">
        <v>2</v>
      </c>
      <c r="F49" s="371" t="s">
        <v>761</v>
      </c>
      <c r="G49" s="362"/>
      <c r="H49" s="363"/>
      <c r="I49" s="373"/>
    </row>
    <row r="50" spans="1:9" ht="25">
      <c r="A50" s="363"/>
      <c r="B50" s="364"/>
      <c r="C50" s="363"/>
      <c r="D50" s="371" t="s">
        <v>829</v>
      </c>
      <c r="E50" s="388">
        <v>3</v>
      </c>
      <c r="F50" s="371" t="s">
        <v>762</v>
      </c>
      <c r="G50" s="362"/>
      <c r="H50" s="363"/>
      <c r="I50" s="373"/>
    </row>
    <row r="51" spans="1:9" ht="25">
      <c r="A51" s="363"/>
      <c r="B51" s="364"/>
      <c r="C51" s="363" t="s">
        <v>556</v>
      </c>
      <c r="D51" s="371" t="s">
        <v>763</v>
      </c>
      <c r="E51" s="388" t="s">
        <v>829</v>
      </c>
      <c r="F51" s="371" t="s">
        <v>829</v>
      </c>
      <c r="G51" s="362"/>
      <c r="H51" s="363">
        <v>6</v>
      </c>
      <c r="I51" s="373">
        <v>1</v>
      </c>
    </row>
    <row r="52" spans="1:9">
      <c r="A52" s="363"/>
      <c r="B52" s="364"/>
      <c r="C52" s="363"/>
      <c r="D52" s="371" t="s">
        <v>829</v>
      </c>
      <c r="E52" s="388">
        <v>0</v>
      </c>
      <c r="F52" s="371" t="s">
        <v>764</v>
      </c>
      <c r="G52" s="362"/>
      <c r="H52" s="363"/>
      <c r="I52" s="373"/>
    </row>
    <row r="53" spans="1:9" ht="25">
      <c r="A53" s="363"/>
      <c r="B53" s="364"/>
      <c r="C53" s="363"/>
      <c r="D53" s="371" t="s">
        <v>829</v>
      </c>
      <c r="E53" s="388">
        <v>1</v>
      </c>
      <c r="F53" s="371" t="s">
        <v>765</v>
      </c>
      <c r="G53" s="362"/>
      <c r="H53" s="363"/>
      <c r="I53" s="373"/>
    </row>
    <row r="54" spans="1:9" ht="25">
      <c r="A54" s="363"/>
      <c r="B54" s="364"/>
      <c r="C54" s="363"/>
      <c r="D54" s="371" t="s">
        <v>829</v>
      </c>
      <c r="E54" s="388">
        <v>2</v>
      </c>
      <c r="F54" s="371" t="s">
        <v>766</v>
      </c>
      <c r="G54" s="362"/>
      <c r="H54" s="363"/>
      <c r="I54" s="373"/>
    </row>
    <row r="55" spans="1:9" ht="25">
      <c r="A55" s="363"/>
      <c r="B55" s="364"/>
      <c r="C55" s="363"/>
      <c r="D55" s="371" t="s">
        <v>829</v>
      </c>
      <c r="E55" s="388">
        <v>3</v>
      </c>
      <c r="F55" s="371" t="s">
        <v>767</v>
      </c>
      <c r="G55" s="362"/>
      <c r="H55" s="363"/>
      <c r="I55" s="373"/>
    </row>
    <row r="56" spans="1:9">
      <c r="A56" s="363"/>
      <c r="B56" s="364"/>
      <c r="C56" s="363" t="s">
        <v>556</v>
      </c>
      <c r="D56" s="371" t="s">
        <v>562</v>
      </c>
      <c r="E56" s="388" t="s">
        <v>829</v>
      </c>
      <c r="F56" s="371" t="s">
        <v>829</v>
      </c>
      <c r="G56" s="362"/>
      <c r="H56" s="363">
        <v>5</v>
      </c>
      <c r="I56" s="373">
        <v>1</v>
      </c>
    </row>
    <row r="57" spans="1:9">
      <c r="A57" s="363"/>
      <c r="B57" s="364"/>
      <c r="C57" s="363"/>
      <c r="D57" s="371" t="s">
        <v>829</v>
      </c>
      <c r="E57" s="388">
        <v>0</v>
      </c>
      <c r="F57" s="371" t="s">
        <v>768</v>
      </c>
      <c r="G57" s="362"/>
      <c r="H57" s="363"/>
      <c r="I57" s="363"/>
    </row>
    <row r="58" spans="1:9" ht="37.5">
      <c r="A58" s="363"/>
      <c r="B58" s="364"/>
      <c r="C58" s="363"/>
      <c r="D58" s="371" t="s">
        <v>829</v>
      </c>
      <c r="E58" s="388">
        <v>1</v>
      </c>
      <c r="F58" s="371" t="s">
        <v>769</v>
      </c>
      <c r="G58" s="362"/>
      <c r="H58" s="363"/>
      <c r="I58" s="363"/>
    </row>
    <row r="59" spans="1:9" ht="62.5">
      <c r="A59" s="363"/>
      <c r="B59" s="364"/>
      <c r="C59" s="363"/>
      <c r="D59" s="371" t="s">
        <v>829</v>
      </c>
      <c r="E59" s="388">
        <v>2</v>
      </c>
      <c r="F59" s="371" t="s">
        <v>770</v>
      </c>
      <c r="G59" s="362"/>
      <c r="H59" s="363"/>
      <c r="I59" s="363"/>
    </row>
    <row r="60" spans="1:9" ht="62.5">
      <c r="A60" s="363"/>
      <c r="B60" s="364"/>
      <c r="C60" s="363"/>
      <c r="D60" s="371" t="s">
        <v>829</v>
      </c>
      <c r="E60" s="388">
        <v>3</v>
      </c>
      <c r="F60" s="371" t="s">
        <v>771</v>
      </c>
      <c r="G60" s="362"/>
      <c r="H60" s="363"/>
      <c r="I60" s="363"/>
    </row>
    <row r="62" spans="1:9" ht="15.5">
      <c r="A62" s="377" t="s">
        <v>830</v>
      </c>
      <c r="B62" s="377"/>
    </row>
    <row r="63" spans="1:9" ht="124">
      <c r="A63" s="378">
        <v>1</v>
      </c>
      <c r="B63" s="379" t="s">
        <v>116</v>
      </c>
    </row>
    <row r="64" spans="1:9" ht="93">
      <c r="A64" s="378">
        <v>2</v>
      </c>
      <c r="B64" s="379" t="s">
        <v>106</v>
      </c>
    </row>
    <row r="65" spans="1:2" ht="124">
      <c r="A65" s="378">
        <v>3</v>
      </c>
      <c r="B65" s="379" t="s">
        <v>112</v>
      </c>
    </row>
    <row r="66" spans="1:2" ht="108.5">
      <c r="A66" s="378">
        <v>4</v>
      </c>
      <c r="B66" s="379" t="s">
        <v>110</v>
      </c>
    </row>
    <row r="67" spans="1:2" ht="139.5">
      <c r="A67" s="378">
        <v>5</v>
      </c>
      <c r="B67" s="379" t="s">
        <v>831</v>
      </c>
    </row>
    <row r="68" spans="1:2" ht="77.5">
      <c r="A68" s="378">
        <v>6</v>
      </c>
      <c r="B68" s="379" t="s">
        <v>832</v>
      </c>
    </row>
  </sheetData>
  <mergeCells count="1">
    <mergeCell ref="A62:B62"/>
  </mergeCells>
  <pageMargins left="0.7" right="0.7" top="0.75" bottom="0.75" header="0.3" footer="0.3"/>
  <pageSetup paperSize="9" firstPageNumber="4294967295"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7"/>
  <sheetViews>
    <sheetView workbookViewId="0"/>
  </sheetViews>
  <sheetFormatPr defaultRowHeight="14.5"/>
  <cols>
    <col min="2" max="2" width="32.6328125" customWidth="1"/>
    <col min="4" max="4" width="38.08984375" customWidth="1"/>
    <col min="6" max="6" width="37" customWidth="1"/>
  </cols>
  <sheetData>
    <row r="1" spans="1:9" s="397" customFormat="1" ht="34" customHeight="1">
      <c r="A1" s="360" t="s">
        <v>82</v>
      </c>
      <c r="B1" s="360" t="s">
        <v>504</v>
      </c>
      <c r="C1" s="360" t="s">
        <v>505</v>
      </c>
      <c r="D1" s="360" t="s">
        <v>506</v>
      </c>
      <c r="E1" s="360" t="s">
        <v>507</v>
      </c>
      <c r="F1" s="360" t="s">
        <v>508</v>
      </c>
      <c r="G1" s="360" t="s">
        <v>509</v>
      </c>
      <c r="H1" s="360" t="s">
        <v>510</v>
      </c>
      <c r="I1" s="360" t="s">
        <v>511</v>
      </c>
    </row>
    <row r="2" spans="1:9" s="398" customFormat="1" ht="18.5">
      <c r="A2" s="383" t="s">
        <v>772</v>
      </c>
      <c r="B2" s="384" t="s">
        <v>773</v>
      </c>
      <c r="C2" s="383"/>
      <c r="D2" s="385"/>
      <c r="E2" s="383"/>
      <c r="F2" s="385"/>
      <c r="G2" s="385"/>
      <c r="H2" s="383"/>
      <c r="I2" s="386">
        <f>SUM(I4:I29)</f>
        <v>15.000000000000004</v>
      </c>
    </row>
    <row r="3" spans="1:9">
      <c r="A3" s="363">
        <v>1</v>
      </c>
      <c r="B3" s="364" t="s">
        <v>774</v>
      </c>
      <c r="C3" s="363"/>
      <c r="D3" s="362"/>
      <c r="E3" s="363"/>
      <c r="F3" s="362"/>
      <c r="G3" s="362"/>
      <c r="H3" s="363"/>
      <c r="I3" s="363"/>
    </row>
    <row r="4" spans="1:9" ht="25">
      <c r="A4" s="363"/>
      <c r="B4" s="364"/>
      <c r="C4" s="363" t="s">
        <v>515</v>
      </c>
      <c r="D4" s="371" t="s">
        <v>775</v>
      </c>
      <c r="E4" s="363"/>
      <c r="F4" s="371" t="s">
        <v>829</v>
      </c>
      <c r="G4" s="362"/>
      <c r="H4" s="363">
        <v>5</v>
      </c>
      <c r="I4" s="370">
        <v>0.1</v>
      </c>
    </row>
    <row r="5" spans="1:9" ht="25">
      <c r="A5" s="363"/>
      <c r="B5" s="364"/>
      <c r="C5" s="363" t="s">
        <v>515</v>
      </c>
      <c r="D5" s="371" t="s">
        <v>776</v>
      </c>
      <c r="E5" s="363"/>
      <c r="F5" s="371" t="s">
        <v>829</v>
      </c>
      <c r="G5" s="362"/>
      <c r="H5" s="363">
        <v>5</v>
      </c>
      <c r="I5" s="370">
        <v>0.1</v>
      </c>
    </row>
    <row r="6" spans="1:9">
      <c r="A6" s="363"/>
      <c r="B6" s="364"/>
      <c r="C6" s="363" t="s">
        <v>515</v>
      </c>
      <c r="D6" s="371" t="s">
        <v>777</v>
      </c>
      <c r="E6" s="363"/>
      <c r="F6" s="371" t="s">
        <v>829</v>
      </c>
      <c r="G6" s="362"/>
      <c r="H6" s="363">
        <v>5</v>
      </c>
      <c r="I6" s="370">
        <v>0.2</v>
      </c>
    </row>
    <row r="7" spans="1:9">
      <c r="A7" s="363"/>
      <c r="B7" s="364"/>
      <c r="C7" s="363" t="s">
        <v>515</v>
      </c>
      <c r="D7" s="371" t="s">
        <v>778</v>
      </c>
      <c r="E7" s="363"/>
      <c r="F7" s="371" t="s">
        <v>843</v>
      </c>
      <c r="G7" s="362"/>
      <c r="H7" s="363">
        <v>5</v>
      </c>
      <c r="I7" s="370">
        <v>0.5</v>
      </c>
    </row>
    <row r="8" spans="1:9" ht="25">
      <c r="A8" s="363"/>
      <c r="B8" s="364"/>
      <c r="C8" s="363" t="s">
        <v>515</v>
      </c>
      <c r="D8" s="371" t="s">
        <v>779</v>
      </c>
      <c r="E8" s="363"/>
      <c r="F8" s="371" t="s">
        <v>843</v>
      </c>
      <c r="G8" s="362"/>
      <c r="H8" s="363">
        <v>5</v>
      </c>
      <c r="I8" s="370">
        <v>0.4</v>
      </c>
    </row>
    <row r="9" spans="1:9">
      <c r="A9" s="363"/>
      <c r="B9" s="364"/>
      <c r="C9" s="363" t="s">
        <v>515</v>
      </c>
      <c r="D9" s="371" t="s">
        <v>780</v>
      </c>
      <c r="E9" s="363"/>
      <c r="F9" s="371" t="s">
        <v>844</v>
      </c>
      <c r="G9" s="362"/>
      <c r="H9" s="363">
        <v>5</v>
      </c>
      <c r="I9" s="370">
        <v>0.5</v>
      </c>
    </row>
    <row r="10" spans="1:9">
      <c r="A10" s="363">
        <v>2</v>
      </c>
      <c r="B10" s="372" t="s">
        <v>781</v>
      </c>
      <c r="C10" s="363"/>
      <c r="D10" s="371" t="s">
        <v>829</v>
      </c>
      <c r="E10" s="363"/>
      <c r="F10" s="371" t="s">
        <v>829</v>
      </c>
      <c r="G10" s="362"/>
      <c r="H10" s="363"/>
      <c r="I10" s="371" t="s">
        <v>829</v>
      </c>
    </row>
    <row r="11" spans="1:9" ht="25">
      <c r="A11" s="363"/>
      <c r="B11" s="364"/>
      <c r="C11" s="363" t="s">
        <v>515</v>
      </c>
      <c r="D11" s="371" t="s">
        <v>782</v>
      </c>
      <c r="E11" s="363"/>
      <c r="F11" s="371" t="s">
        <v>780</v>
      </c>
      <c r="G11" s="362"/>
      <c r="H11" s="363">
        <v>5</v>
      </c>
      <c r="I11" s="370">
        <v>0.8</v>
      </c>
    </row>
    <row r="12" spans="1:9" ht="25">
      <c r="A12" s="363"/>
      <c r="B12" s="364"/>
      <c r="C12" s="363" t="s">
        <v>515</v>
      </c>
      <c r="D12" s="371" t="s">
        <v>783</v>
      </c>
      <c r="E12" s="363"/>
      <c r="F12" s="371" t="s">
        <v>784</v>
      </c>
      <c r="G12" s="362"/>
      <c r="H12" s="363">
        <v>5</v>
      </c>
      <c r="I12" s="370">
        <v>0.6</v>
      </c>
    </row>
    <row r="13" spans="1:9" ht="25">
      <c r="A13" s="363"/>
      <c r="B13" s="364"/>
      <c r="C13" s="363" t="s">
        <v>515</v>
      </c>
      <c r="D13" s="371" t="s">
        <v>785</v>
      </c>
      <c r="E13" s="363"/>
      <c r="F13" s="371" t="s">
        <v>786</v>
      </c>
      <c r="G13" s="362"/>
      <c r="H13" s="363">
        <v>5</v>
      </c>
      <c r="I13" s="370">
        <v>0.9</v>
      </c>
    </row>
    <row r="14" spans="1:9" ht="25">
      <c r="A14" s="363"/>
      <c r="B14" s="364"/>
      <c r="C14" s="363" t="s">
        <v>515</v>
      </c>
      <c r="D14" s="371" t="s">
        <v>787</v>
      </c>
      <c r="E14" s="363"/>
      <c r="F14" s="371" t="s">
        <v>788</v>
      </c>
      <c r="G14" s="362"/>
      <c r="H14" s="363">
        <v>5</v>
      </c>
      <c r="I14" s="370">
        <v>1.2</v>
      </c>
    </row>
    <row r="15" spans="1:9" ht="25">
      <c r="A15" s="363"/>
      <c r="B15" s="364"/>
      <c r="C15" s="363" t="s">
        <v>515</v>
      </c>
      <c r="D15" s="371" t="s">
        <v>789</v>
      </c>
      <c r="E15" s="363"/>
      <c r="F15" s="371" t="s">
        <v>790</v>
      </c>
      <c r="G15" s="362"/>
      <c r="H15" s="363">
        <v>5</v>
      </c>
      <c r="I15" s="370">
        <v>1.5</v>
      </c>
    </row>
    <row r="16" spans="1:9" ht="37.5">
      <c r="A16" s="363"/>
      <c r="B16" s="364"/>
      <c r="C16" s="363" t="s">
        <v>515</v>
      </c>
      <c r="D16" s="371" t="s">
        <v>791</v>
      </c>
      <c r="E16" s="363"/>
      <c r="F16" s="371" t="s">
        <v>792</v>
      </c>
      <c r="G16" s="362"/>
      <c r="H16" s="363">
        <v>2</v>
      </c>
      <c r="I16" s="370">
        <v>1.8</v>
      </c>
    </row>
    <row r="17" spans="1:9" ht="37.5">
      <c r="A17" s="363"/>
      <c r="B17" s="364"/>
      <c r="C17" s="363" t="s">
        <v>515</v>
      </c>
      <c r="D17" s="371" t="s">
        <v>793</v>
      </c>
      <c r="E17" s="363"/>
      <c r="F17" s="371" t="s">
        <v>794</v>
      </c>
      <c r="G17" s="362"/>
      <c r="H17" s="363">
        <v>5</v>
      </c>
      <c r="I17" s="370">
        <v>0.9</v>
      </c>
    </row>
    <row r="18" spans="1:9" ht="37.5">
      <c r="A18" s="363"/>
      <c r="B18" s="364"/>
      <c r="C18" s="363" t="s">
        <v>515</v>
      </c>
      <c r="D18" s="371" t="s">
        <v>795</v>
      </c>
      <c r="E18" s="363"/>
      <c r="F18" s="371" t="s">
        <v>794</v>
      </c>
      <c r="G18" s="362"/>
      <c r="H18" s="363">
        <v>5</v>
      </c>
      <c r="I18" s="370">
        <v>0.9</v>
      </c>
    </row>
    <row r="19" spans="1:9" ht="37.5">
      <c r="A19" s="363"/>
      <c r="B19" s="364"/>
      <c r="C19" s="363" t="s">
        <v>515</v>
      </c>
      <c r="D19" s="371" t="s">
        <v>796</v>
      </c>
      <c r="E19" s="363"/>
      <c r="F19" s="371" t="s">
        <v>794</v>
      </c>
      <c r="G19" s="362"/>
      <c r="H19" s="363">
        <v>5</v>
      </c>
      <c r="I19" s="370">
        <v>0.9</v>
      </c>
    </row>
    <row r="20" spans="1:9" ht="37.5">
      <c r="A20" s="363"/>
      <c r="B20" s="364"/>
      <c r="C20" s="363" t="s">
        <v>515</v>
      </c>
      <c r="D20" s="371" t="s">
        <v>797</v>
      </c>
      <c r="E20" s="363"/>
      <c r="F20" s="371" t="s">
        <v>794</v>
      </c>
      <c r="G20" s="362"/>
      <c r="H20" s="363">
        <v>5</v>
      </c>
      <c r="I20" s="370">
        <v>0.9</v>
      </c>
    </row>
    <row r="21" spans="1:9" ht="25">
      <c r="A21" s="363"/>
      <c r="B21" s="364"/>
      <c r="C21" s="363" t="s">
        <v>515</v>
      </c>
      <c r="D21" s="371" t="s">
        <v>798</v>
      </c>
      <c r="E21" s="363"/>
      <c r="F21" s="371" t="s">
        <v>799</v>
      </c>
      <c r="G21" s="362"/>
      <c r="H21" s="363">
        <v>2</v>
      </c>
      <c r="I21" s="370">
        <v>0.3</v>
      </c>
    </row>
    <row r="22" spans="1:9" ht="25">
      <c r="A22" s="363"/>
      <c r="B22" s="364"/>
      <c r="C22" s="363" t="s">
        <v>515</v>
      </c>
      <c r="D22" s="371" t="s">
        <v>800</v>
      </c>
      <c r="E22" s="363"/>
      <c r="F22" s="371" t="s">
        <v>801</v>
      </c>
      <c r="G22" s="362"/>
      <c r="H22" s="363">
        <v>2</v>
      </c>
      <c r="I22" s="370">
        <v>0.5</v>
      </c>
    </row>
    <row r="23" spans="1:9" ht="262.5">
      <c r="A23" s="363"/>
      <c r="B23" s="364"/>
      <c r="C23" s="363" t="s">
        <v>515</v>
      </c>
      <c r="D23" s="371" t="s">
        <v>595</v>
      </c>
      <c r="E23" s="363"/>
      <c r="F23" s="371" t="s">
        <v>842</v>
      </c>
      <c r="G23" s="362"/>
      <c r="H23" s="363">
        <v>3</v>
      </c>
      <c r="I23" s="370">
        <v>0.5</v>
      </c>
    </row>
    <row r="24" spans="1:9" ht="225">
      <c r="A24" s="363"/>
      <c r="B24" s="364"/>
      <c r="C24" s="363" t="s">
        <v>515</v>
      </c>
      <c r="D24" s="371" t="s">
        <v>596</v>
      </c>
      <c r="E24" s="363"/>
      <c r="F24" s="371" t="s">
        <v>835</v>
      </c>
      <c r="G24" s="362"/>
      <c r="H24" s="363">
        <v>2</v>
      </c>
      <c r="I24" s="370">
        <v>0.5</v>
      </c>
    </row>
    <row r="25" spans="1:9">
      <c r="A25" s="363"/>
      <c r="B25" s="364"/>
      <c r="C25" s="363" t="s">
        <v>556</v>
      </c>
      <c r="D25" s="371" t="s">
        <v>562</v>
      </c>
      <c r="E25" s="363"/>
      <c r="F25" s="362"/>
      <c r="G25" s="362"/>
      <c r="H25" s="363">
        <v>3</v>
      </c>
      <c r="I25" s="370">
        <v>1</v>
      </c>
    </row>
    <row r="26" spans="1:9" ht="25">
      <c r="A26" s="363"/>
      <c r="B26" s="364"/>
      <c r="C26" s="363"/>
      <c r="D26" s="394"/>
      <c r="E26" s="363">
        <v>0</v>
      </c>
      <c r="F26" s="371" t="s">
        <v>563</v>
      </c>
      <c r="G26" s="362"/>
      <c r="H26" s="363"/>
      <c r="I26" s="363"/>
    </row>
    <row r="27" spans="1:9">
      <c r="A27" s="363"/>
      <c r="B27" s="364"/>
      <c r="C27" s="363"/>
      <c r="D27" s="372"/>
      <c r="E27" s="375">
        <v>1</v>
      </c>
      <c r="F27" s="371" t="s">
        <v>564</v>
      </c>
      <c r="G27" s="362"/>
      <c r="H27" s="363"/>
      <c r="I27" s="363"/>
    </row>
    <row r="28" spans="1:9" ht="25">
      <c r="A28" s="363"/>
      <c r="B28" s="364"/>
      <c r="C28" s="363"/>
      <c r="D28" s="372"/>
      <c r="E28" s="375">
        <v>2</v>
      </c>
      <c r="F28" s="371" t="s">
        <v>565</v>
      </c>
      <c r="G28" s="362"/>
      <c r="H28" s="363"/>
      <c r="I28" s="363"/>
    </row>
    <row r="29" spans="1:9" ht="25">
      <c r="A29" s="363"/>
      <c r="B29" s="364"/>
      <c r="C29" s="363"/>
      <c r="D29" s="372" t="s">
        <v>829</v>
      </c>
      <c r="E29" s="375">
        <v>3</v>
      </c>
      <c r="F29" s="371" t="s">
        <v>566</v>
      </c>
      <c r="G29" s="362"/>
      <c r="H29" s="363"/>
      <c r="I29" s="363"/>
    </row>
    <row r="31" spans="1:9" ht="15.5">
      <c r="A31" s="377" t="s">
        <v>830</v>
      </c>
      <c r="B31" s="377"/>
    </row>
    <row r="32" spans="1:9" ht="93">
      <c r="A32" s="378">
        <v>1</v>
      </c>
      <c r="B32" s="379" t="s">
        <v>116</v>
      </c>
    </row>
    <row r="33" spans="1:2" ht="62">
      <c r="A33" s="378">
        <v>2</v>
      </c>
      <c r="B33" s="379" t="s">
        <v>106</v>
      </c>
    </row>
    <row r="34" spans="1:2" ht="93">
      <c r="A34" s="378">
        <v>3</v>
      </c>
      <c r="B34" s="379" t="s">
        <v>112</v>
      </c>
    </row>
    <row r="35" spans="1:2" ht="93">
      <c r="A35" s="378">
        <v>4</v>
      </c>
      <c r="B35" s="379" t="s">
        <v>110</v>
      </c>
    </row>
    <row r="36" spans="1:2" ht="108.5">
      <c r="A36" s="378">
        <v>5</v>
      </c>
      <c r="B36" s="379" t="s">
        <v>831</v>
      </c>
    </row>
    <row r="37" spans="1:2" ht="62">
      <c r="A37" s="378">
        <v>6</v>
      </c>
      <c r="B37" s="379" t="s">
        <v>832</v>
      </c>
    </row>
  </sheetData>
  <mergeCells count="1">
    <mergeCell ref="A31:B31"/>
  </mergeCells>
  <pageMargins left="0.7" right="0.7" top="0.75" bottom="0.75" header="0.3" footer="0.3"/>
  <pageSetup paperSize="9" firstPageNumber="4294967295"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7"/>
  <sheetViews>
    <sheetView workbookViewId="0"/>
  </sheetViews>
  <sheetFormatPr defaultRowHeight="14.5"/>
  <cols>
    <col min="2" max="2" width="29.08984375" customWidth="1"/>
    <col min="4" max="4" width="34.6328125" customWidth="1"/>
    <col min="6" max="6" width="36.54296875" customWidth="1"/>
  </cols>
  <sheetData>
    <row r="1" spans="1:9" s="397" customFormat="1" ht="34" customHeight="1">
      <c r="A1" s="360" t="s">
        <v>82</v>
      </c>
      <c r="B1" s="360" t="s">
        <v>504</v>
      </c>
      <c r="C1" s="360" t="s">
        <v>505</v>
      </c>
      <c r="D1" s="360" t="s">
        <v>506</v>
      </c>
      <c r="E1" s="360" t="s">
        <v>507</v>
      </c>
      <c r="F1" s="360" t="s">
        <v>508</v>
      </c>
      <c r="G1" s="360" t="s">
        <v>509</v>
      </c>
      <c r="H1" s="360" t="s">
        <v>510</v>
      </c>
      <c r="I1" s="360" t="s">
        <v>511</v>
      </c>
    </row>
    <row r="2" spans="1:9" s="398" customFormat="1" ht="18.5">
      <c r="A2" s="383" t="s">
        <v>802</v>
      </c>
      <c r="B2" s="384" t="s">
        <v>803</v>
      </c>
      <c r="C2" s="383"/>
      <c r="D2" s="385"/>
      <c r="E2" s="383"/>
      <c r="F2" s="385"/>
      <c r="G2" s="385"/>
      <c r="H2" s="383"/>
      <c r="I2" s="386">
        <f>SUM(I4:I19)</f>
        <v>10.000000000000002</v>
      </c>
    </row>
    <row r="3" spans="1:9" ht="25">
      <c r="A3" s="395">
        <v>1</v>
      </c>
      <c r="B3" s="387" t="s">
        <v>804</v>
      </c>
      <c r="C3" s="395"/>
      <c r="D3" s="387"/>
      <c r="E3" s="395"/>
      <c r="F3" s="387"/>
      <c r="G3" s="387"/>
      <c r="H3" s="395"/>
      <c r="I3" s="395"/>
    </row>
    <row r="4" spans="1:9" ht="25">
      <c r="A4" s="395"/>
      <c r="B4" s="387"/>
      <c r="C4" s="395" t="s">
        <v>515</v>
      </c>
      <c r="D4" s="371" t="s">
        <v>805</v>
      </c>
      <c r="E4" s="395"/>
      <c r="F4" s="371" t="s">
        <v>517</v>
      </c>
      <c r="G4" s="387"/>
      <c r="H4" s="395">
        <v>1</v>
      </c>
      <c r="I4" s="370">
        <v>1</v>
      </c>
    </row>
    <row r="5" spans="1:9" ht="25">
      <c r="A5" s="395"/>
      <c r="B5" s="387"/>
      <c r="C5" s="395" t="s">
        <v>515</v>
      </c>
      <c r="D5" s="371" t="s">
        <v>806</v>
      </c>
      <c r="E5" s="395"/>
      <c r="F5" s="371" t="s">
        <v>517</v>
      </c>
      <c r="G5" s="387"/>
      <c r="H5" s="395">
        <v>1</v>
      </c>
      <c r="I5" s="370">
        <v>1</v>
      </c>
    </row>
    <row r="6" spans="1:9" ht="25">
      <c r="A6" s="395"/>
      <c r="B6" s="387"/>
      <c r="C6" s="395" t="s">
        <v>515</v>
      </c>
      <c r="D6" s="371" t="s">
        <v>807</v>
      </c>
      <c r="E6" s="395"/>
      <c r="F6" s="371"/>
      <c r="G6" s="387"/>
      <c r="H6" s="395">
        <v>1</v>
      </c>
      <c r="I6" s="370">
        <v>0.2</v>
      </c>
    </row>
    <row r="7" spans="1:9" ht="25">
      <c r="A7" s="395"/>
      <c r="B7" s="387"/>
      <c r="C7" s="395" t="s">
        <v>515</v>
      </c>
      <c r="D7" s="387" t="s">
        <v>808</v>
      </c>
      <c r="E7" s="387"/>
      <c r="F7" s="387" t="s">
        <v>809</v>
      </c>
      <c r="G7" s="387"/>
      <c r="H7" s="395">
        <v>1</v>
      </c>
      <c r="I7" s="392">
        <v>1.5</v>
      </c>
    </row>
    <row r="8" spans="1:9" ht="25">
      <c r="A8" s="388" t="s">
        <v>829</v>
      </c>
      <c r="B8" s="371" t="s">
        <v>829</v>
      </c>
      <c r="C8" s="395" t="s">
        <v>515</v>
      </c>
      <c r="D8" s="371" t="s">
        <v>810</v>
      </c>
      <c r="E8" s="388" t="s">
        <v>829</v>
      </c>
      <c r="F8" s="396" t="s">
        <v>165</v>
      </c>
      <c r="G8" s="371" t="s">
        <v>829</v>
      </c>
      <c r="H8" s="388">
        <v>1</v>
      </c>
      <c r="I8" s="370">
        <v>0.3</v>
      </c>
    </row>
    <row r="9" spans="1:9" ht="25">
      <c r="A9" s="388"/>
      <c r="B9" s="371"/>
      <c r="C9" s="395" t="s">
        <v>515</v>
      </c>
      <c r="D9" s="371" t="s">
        <v>811</v>
      </c>
      <c r="E9" s="388"/>
      <c r="F9" s="396" t="s">
        <v>812</v>
      </c>
      <c r="G9" s="371"/>
      <c r="H9" s="388">
        <v>1</v>
      </c>
      <c r="I9" s="370">
        <v>1.5</v>
      </c>
    </row>
    <row r="10" spans="1:9">
      <c r="A10" s="388"/>
      <c r="B10" s="371"/>
      <c r="C10" s="395" t="s">
        <v>515</v>
      </c>
      <c r="D10" s="371" t="s">
        <v>813</v>
      </c>
      <c r="E10" s="388"/>
      <c r="F10" s="396" t="s">
        <v>165</v>
      </c>
      <c r="G10" s="371" t="s">
        <v>829</v>
      </c>
      <c r="H10" s="388">
        <v>1</v>
      </c>
      <c r="I10" s="370">
        <v>0.3</v>
      </c>
    </row>
    <row r="11" spans="1:9">
      <c r="A11" s="395"/>
      <c r="B11" s="387"/>
      <c r="C11" s="395" t="s">
        <v>515</v>
      </c>
      <c r="D11" s="387" t="s">
        <v>814</v>
      </c>
      <c r="E11" s="387"/>
      <c r="F11" s="387" t="s">
        <v>815</v>
      </c>
      <c r="G11" s="387"/>
      <c r="H11" s="395">
        <v>1</v>
      </c>
      <c r="I11" s="392">
        <v>0.4</v>
      </c>
    </row>
    <row r="12" spans="1:9" ht="25">
      <c r="A12" s="395"/>
      <c r="B12" s="387"/>
      <c r="C12" s="395" t="s">
        <v>515</v>
      </c>
      <c r="D12" s="396" t="s">
        <v>816</v>
      </c>
      <c r="E12" s="387"/>
      <c r="F12" s="387" t="s">
        <v>817</v>
      </c>
      <c r="G12" s="387"/>
      <c r="H12" s="395">
        <v>1</v>
      </c>
      <c r="I12" s="392">
        <v>0.5</v>
      </c>
    </row>
    <row r="13" spans="1:9" ht="25">
      <c r="A13" s="395"/>
      <c r="B13" s="387"/>
      <c r="C13" s="395" t="s">
        <v>515</v>
      </c>
      <c r="D13" s="396" t="s">
        <v>818</v>
      </c>
      <c r="E13" s="387"/>
      <c r="F13" s="387" t="s">
        <v>817</v>
      </c>
      <c r="G13" s="387"/>
      <c r="H13" s="395">
        <v>1</v>
      </c>
      <c r="I13" s="392">
        <v>0.5</v>
      </c>
    </row>
    <row r="14" spans="1:9" ht="25">
      <c r="A14" s="395"/>
      <c r="B14" s="387"/>
      <c r="C14" s="395" t="s">
        <v>515</v>
      </c>
      <c r="D14" s="371" t="s">
        <v>819</v>
      </c>
      <c r="E14" s="387"/>
      <c r="F14" s="387" t="s">
        <v>817</v>
      </c>
      <c r="G14" s="387"/>
      <c r="H14" s="395">
        <v>1</v>
      </c>
      <c r="I14" s="392">
        <v>0.5</v>
      </c>
    </row>
    <row r="15" spans="1:9" ht="25">
      <c r="A15" s="395"/>
      <c r="B15" s="387"/>
      <c r="C15" s="395" t="s">
        <v>515</v>
      </c>
      <c r="D15" s="396" t="s">
        <v>820</v>
      </c>
      <c r="E15" s="387"/>
      <c r="F15" s="387" t="s">
        <v>817</v>
      </c>
      <c r="G15" s="387"/>
      <c r="H15" s="395">
        <v>1</v>
      </c>
      <c r="I15" s="392">
        <v>0.8</v>
      </c>
    </row>
    <row r="16" spans="1:9" ht="25">
      <c r="A16" s="395"/>
      <c r="B16" s="387"/>
      <c r="C16" s="395" t="s">
        <v>515</v>
      </c>
      <c r="D16" s="396" t="s">
        <v>821</v>
      </c>
      <c r="E16" s="387"/>
      <c r="F16" s="387" t="s">
        <v>817</v>
      </c>
      <c r="G16" s="387"/>
      <c r="H16" s="395">
        <v>1</v>
      </c>
      <c r="I16" s="392">
        <v>0.5</v>
      </c>
    </row>
    <row r="17" spans="1:9">
      <c r="A17" s="395"/>
      <c r="B17" s="387"/>
      <c r="C17" s="395" t="s">
        <v>515</v>
      </c>
      <c r="D17" s="396" t="s">
        <v>822</v>
      </c>
      <c r="E17" s="387"/>
      <c r="F17" s="387" t="s">
        <v>823</v>
      </c>
      <c r="G17" s="387"/>
      <c r="H17" s="395">
        <v>1</v>
      </c>
      <c r="I17" s="370">
        <v>0.4</v>
      </c>
    </row>
    <row r="18" spans="1:9" ht="25">
      <c r="A18" s="395"/>
      <c r="B18" s="387"/>
      <c r="C18" s="395" t="s">
        <v>515</v>
      </c>
      <c r="D18" s="396" t="s">
        <v>824</v>
      </c>
      <c r="E18" s="387"/>
      <c r="F18" s="387" t="s">
        <v>825</v>
      </c>
      <c r="G18" s="387"/>
      <c r="H18" s="395">
        <v>1</v>
      </c>
      <c r="I18" s="370">
        <v>0.3</v>
      </c>
    </row>
    <row r="19" spans="1:9" ht="25">
      <c r="A19" s="395"/>
      <c r="B19" s="387"/>
      <c r="C19" s="395" t="s">
        <v>515</v>
      </c>
      <c r="D19" s="396" t="s">
        <v>826</v>
      </c>
      <c r="E19" s="387"/>
      <c r="F19" s="387" t="s">
        <v>817</v>
      </c>
      <c r="G19" s="387"/>
      <c r="H19" s="395">
        <v>1</v>
      </c>
      <c r="I19" s="392">
        <v>0.3</v>
      </c>
    </row>
    <row r="21" spans="1:9" ht="15.5">
      <c r="A21" s="377" t="s">
        <v>830</v>
      </c>
      <c r="B21" s="377"/>
    </row>
    <row r="22" spans="1:9" ht="124">
      <c r="A22" s="378">
        <v>1</v>
      </c>
      <c r="B22" s="379" t="s">
        <v>116</v>
      </c>
    </row>
    <row r="23" spans="1:9" ht="93">
      <c r="A23" s="378">
        <v>2</v>
      </c>
      <c r="B23" s="379" t="s">
        <v>106</v>
      </c>
    </row>
    <row r="24" spans="1:9" ht="124">
      <c r="A24" s="378">
        <v>3</v>
      </c>
      <c r="B24" s="379" t="s">
        <v>112</v>
      </c>
    </row>
    <row r="25" spans="1:9" ht="108.5">
      <c r="A25" s="378">
        <v>4</v>
      </c>
      <c r="B25" s="379" t="s">
        <v>110</v>
      </c>
    </row>
    <row r="26" spans="1:9" ht="139.5">
      <c r="A26" s="378">
        <v>5</v>
      </c>
      <c r="B26" s="379" t="s">
        <v>831</v>
      </c>
    </row>
    <row r="27" spans="1:9" ht="77.5">
      <c r="A27" s="378">
        <v>6</v>
      </c>
      <c r="B27" s="379" t="s">
        <v>832</v>
      </c>
    </row>
  </sheetData>
  <mergeCells count="1">
    <mergeCell ref="A21:B21"/>
  </mergeCells>
  <pageMargins left="0.7" right="0.7" top="0.75" bottom="0.75" header="0.3" footer="0.3"/>
  <pageSetup paperSize="9" firstPageNumber="4294967295"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020"/>
  <sheetViews>
    <sheetView workbookViewId="0">
      <selection activeCell="B4" sqref="B4"/>
    </sheetView>
  </sheetViews>
  <sheetFormatPr defaultColWidth="14.453125" defaultRowHeight="15.5"/>
  <cols>
    <col min="1" max="1" width="67.7265625" style="86" customWidth="1"/>
    <col min="2" max="2" width="48.453125" style="86" customWidth="1"/>
    <col min="3" max="3" width="58.26953125" style="86" customWidth="1"/>
    <col min="4" max="4" width="45.7265625" style="86" customWidth="1"/>
    <col min="5" max="26" width="8.7265625" style="86" customWidth="1"/>
    <col min="27" max="16384" width="14.453125" style="86"/>
  </cols>
  <sheetData>
    <row r="1" spans="1:4" ht="15.75" customHeight="1">
      <c r="A1" s="343" t="s">
        <v>249</v>
      </c>
      <c r="B1" s="341"/>
      <c r="C1" s="341"/>
      <c r="D1" s="85"/>
    </row>
    <row r="2" spans="1:4" ht="15.75" customHeight="1">
      <c r="A2" s="87" t="s">
        <v>74</v>
      </c>
      <c r="B2" s="87" t="s">
        <v>75</v>
      </c>
      <c r="C2" s="87" t="s">
        <v>76</v>
      </c>
      <c r="D2" s="85"/>
    </row>
    <row r="3" spans="1:4" ht="62.25" customHeight="1">
      <c r="A3" s="88" t="s">
        <v>120</v>
      </c>
      <c r="B3" s="88" t="s">
        <v>121</v>
      </c>
      <c r="C3" s="88" t="s">
        <v>122</v>
      </c>
    </row>
    <row r="4" spans="1:4" ht="80.5" customHeight="1">
      <c r="A4" s="89" t="s">
        <v>123</v>
      </c>
      <c r="B4" s="89" t="s">
        <v>124</v>
      </c>
      <c r="C4" s="89" t="s">
        <v>125</v>
      </c>
      <c r="D4" s="85"/>
    </row>
    <row r="5" spans="1:4" ht="72" customHeight="1">
      <c r="A5" s="89" t="s">
        <v>126</v>
      </c>
      <c r="B5" s="89" t="s">
        <v>127</v>
      </c>
      <c r="C5" s="89" t="s">
        <v>128</v>
      </c>
      <c r="D5" s="85"/>
    </row>
    <row r="6" spans="1:4" ht="86.5" customHeight="1">
      <c r="A6" s="89" t="s">
        <v>129</v>
      </c>
      <c r="B6" s="89" t="s">
        <v>130</v>
      </c>
      <c r="C6" s="89" t="s">
        <v>131</v>
      </c>
      <c r="D6" s="85"/>
    </row>
    <row r="7" spans="1:4" ht="84" customHeight="1">
      <c r="A7" s="89" t="s">
        <v>132</v>
      </c>
      <c r="B7" s="89" t="s">
        <v>133</v>
      </c>
      <c r="C7" s="89" t="s">
        <v>134</v>
      </c>
      <c r="D7" s="85"/>
    </row>
    <row r="8" spans="1:4" ht="75" customHeight="1">
      <c r="A8" s="89" t="s">
        <v>135</v>
      </c>
      <c r="B8" s="89" t="s">
        <v>136</v>
      </c>
      <c r="C8" s="89" t="s">
        <v>137</v>
      </c>
      <c r="D8" s="85"/>
    </row>
    <row r="9" spans="1:4" ht="60" customHeight="1">
      <c r="A9" s="89" t="s">
        <v>138</v>
      </c>
      <c r="B9" s="89" t="s">
        <v>139</v>
      </c>
      <c r="C9" s="89" t="s">
        <v>140</v>
      </c>
      <c r="D9" s="85"/>
    </row>
    <row r="10" spans="1:4" ht="75.650000000000006" customHeight="1">
      <c r="A10" s="89" t="s">
        <v>141</v>
      </c>
      <c r="B10" s="90"/>
      <c r="C10" s="89" t="s">
        <v>142</v>
      </c>
      <c r="D10" s="85"/>
    </row>
    <row r="11" spans="1:4" ht="49.5" customHeight="1">
      <c r="A11" s="89" t="s">
        <v>143</v>
      </c>
      <c r="B11" s="90"/>
      <c r="C11" s="89" t="s">
        <v>144</v>
      </c>
      <c r="D11" s="85"/>
    </row>
    <row r="12" spans="1:4" ht="49.5" customHeight="1">
      <c r="A12" s="89"/>
      <c r="B12" s="90"/>
      <c r="C12" s="89" t="s">
        <v>145</v>
      </c>
      <c r="D12" s="85"/>
    </row>
    <row r="13" spans="1:4" ht="49.5" customHeight="1">
      <c r="A13" s="89"/>
      <c r="B13" s="90"/>
      <c r="C13" s="89" t="s">
        <v>146</v>
      </c>
      <c r="D13" s="85"/>
    </row>
    <row r="14" spans="1:4" ht="49.5" customHeight="1">
      <c r="A14" s="89"/>
      <c r="B14" s="90"/>
      <c r="C14" s="89" t="s">
        <v>147</v>
      </c>
      <c r="D14" s="85"/>
    </row>
    <row r="15" spans="1:4" ht="84" customHeight="1">
      <c r="A15" s="89"/>
      <c r="B15" s="90"/>
      <c r="C15" s="89" t="s">
        <v>148</v>
      </c>
      <c r="D15" s="85"/>
    </row>
    <row r="16" spans="1:4" ht="15.75" customHeight="1">
      <c r="A16" s="343" t="s">
        <v>149</v>
      </c>
      <c r="B16" s="341"/>
      <c r="C16" s="341"/>
    </row>
    <row r="17" spans="1:4" ht="15.75" customHeight="1">
      <c r="A17" s="87" t="s">
        <v>74</v>
      </c>
      <c r="B17" s="87" t="s">
        <v>75</v>
      </c>
      <c r="C17" s="87" t="s">
        <v>76</v>
      </c>
    </row>
    <row r="18" spans="1:4" ht="68.5" customHeight="1">
      <c r="A18" s="89" t="s">
        <v>150</v>
      </c>
      <c r="B18" s="89" t="s">
        <v>151</v>
      </c>
      <c r="C18" s="89" t="s">
        <v>152</v>
      </c>
      <c r="D18" s="85"/>
    </row>
    <row r="19" spans="1:4" ht="47.15" customHeight="1">
      <c r="A19" s="89" t="s">
        <v>153</v>
      </c>
      <c r="B19" s="89" t="s">
        <v>154</v>
      </c>
      <c r="C19" s="89" t="s">
        <v>155</v>
      </c>
      <c r="D19" s="85"/>
    </row>
    <row r="20" spans="1:4" ht="32.5" customHeight="1">
      <c r="A20" s="89" t="s">
        <v>156</v>
      </c>
      <c r="B20" s="89" t="s">
        <v>157</v>
      </c>
      <c r="C20" s="89" t="s">
        <v>158</v>
      </c>
      <c r="D20" s="85"/>
    </row>
    <row r="21" spans="1:4" ht="47.5" customHeight="1">
      <c r="A21" s="89" t="s">
        <v>159</v>
      </c>
      <c r="B21" s="89" t="s">
        <v>160</v>
      </c>
      <c r="C21" s="89" t="s">
        <v>161</v>
      </c>
      <c r="D21" s="85"/>
    </row>
    <row r="22" spans="1:4" ht="47.15" customHeight="1">
      <c r="A22" s="89" t="s">
        <v>162</v>
      </c>
      <c r="B22" s="90"/>
      <c r="C22" s="89" t="s">
        <v>163</v>
      </c>
      <c r="D22" s="85"/>
    </row>
    <row r="23" spans="1:4" ht="96" customHeight="1">
      <c r="A23" s="89" t="s">
        <v>164</v>
      </c>
      <c r="B23" s="89" t="s">
        <v>165</v>
      </c>
      <c r="C23" s="89" t="s">
        <v>166</v>
      </c>
      <c r="D23" s="85"/>
    </row>
    <row r="24" spans="1:4" ht="47.15" customHeight="1">
      <c r="A24" s="89" t="s">
        <v>167</v>
      </c>
      <c r="B24" s="89"/>
      <c r="C24" s="89" t="s">
        <v>168</v>
      </c>
      <c r="D24" s="85"/>
    </row>
    <row r="25" spans="1:4" ht="65.5" customHeight="1">
      <c r="A25" s="89" t="s">
        <v>169</v>
      </c>
      <c r="B25" s="89"/>
      <c r="C25" s="89" t="s">
        <v>170</v>
      </c>
      <c r="D25" s="85"/>
    </row>
    <row r="26" spans="1:4" ht="15.75" customHeight="1">
      <c r="A26" s="343" t="s">
        <v>171</v>
      </c>
      <c r="B26" s="341"/>
      <c r="C26" s="341"/>
      <c r="D26" s="85"/>
    </row>
    <row r="27" spans="1:4" ht="15.75" customHeight="1">
      <c r="A27" s="87" t="s">
        <v>74</v>
      </c>
      <c r="B27" s="87" t="s">
        <v>75</v>
      </c>
      <c r="C27" s="87" t="s">
        <v>76</v>
      </c>
      <c r="D27" s="85"/>
    </row>
    <row r="28" spans="1:4" ht="66" customHeight="1">
      <c r="A28" s="89" t="s">
        <v>172</v>
      </c>
      <c r="B28" s="89" t="s">
        <v>173</v>
      </c>
      <c r="C28" s="89" t="s">
        <v>174</v>
      </c>
      <c r="D28" s="85"/>
    </row>
    <row r="29" spans="1:4" ht="48.65" customHeight="1">
      <c r="A29" s="89" t="s">
        <v>175</v>
      </c>
      <c r="B29" s="89" t="s">
        <v>176</v>
      </c>
      <c r="C29" s="89" t="s">
        <v>177</v>
      </c>
      <c r="D29" s="85"/>
    </row>
    <row r="30" spans="1:4" ht="36.65" customHeight="1">
      <c r="A30" s="91" t="s">
        <v>178</v>
      </c>
      <c r="B30" s="89" t="s">
        <v>179</v>
      </c>
      <c r="C30" s="89" t="s">
        <v>180</v>
      </c>
      <c r="D30" s="85"/>
    </row>
    <row r="31" spans="1:4" ht="61" customHeight="1">
      <c r="A31" s="92" t="s">
        <v>181</v>
      </c>
      <c r="B31" s="89" t="s">
        <v>182</v>
      </c>
      <c r="C31" s="89" t="s">
        <v>183</v>
      </c>
      <c r="D31" s="85"/>
    </row>
    <row r="32" spans="1:4" ht="48" customHeight="1">
      <c r="A32" s="89" t="s">
        <v>184</v>
      </c>
      <c r="B32" s="89" t="s">
        <v>185</v>
      </c>
      <c r="C32" s="89" t="s">
        <v>186</v>
      </c>
      <c r="D32" s="85"/>
    </row>
    <row r="33" spans="1:4" ht="66.650000000000006" customHeight="1">
      <c r="A33" s="89" t="s">
        <v>187</v>
      </c>
      <c r="B33" s="92" t="s">
        <v>188</v>
      </c>
      <c r="C33" s="89" t="s">
        <v>189</v>
      </c>
      <c r="D33" s="85"/>
    </row>
    <row r="34" spans="1:4" ht="82.5" customHeight="1">
      <c r="A34" s="89" t="s">
        <v>190</v>
      </c>
      <c r="B34" s="92" t="s">
        <v>191</v>
      </c>
      <c r="C34" s="89" t="s">
        <v>192</v>
      </c>
      <c r="D34" s="85"/>
    </row>
    <row r="35" spans="1:4" ht="37" customHeight="1">
      <c r="A35" s="89" t="s">
        <v>165</v>
      </c>
      <c r="B35" s="92" t="s">
        <v>193</v>
      </c>
      <c r="C35" s="89" t="s">
        <v>194</v>
      </c>
      <c r="D35" s="85"/>
    </row>
    <row r="36" spans="1:4" ht="13" customHeight="1">
      <c r="A36" s="89"/>
      <c r="B36" s="92"/>
      <c r="C36" s="89"/>
      <c r="D36" s="85"/>
    </row>
    <row r="37" spans="1:4" ht="43.5" customHeight="1">
      <c r="A37" s="343" t="s">
        <v>195</v>
      </c>
      <c r="B37" s="341"/>
      <c r="C37" s="341"/>
    </row>
    <row r="38" spans="1:4" ht="15.75" customHeight="1">
      <c r="A38" s="343" t="s">
        <v>77</v>
      </c>
      <c r="B38" s="341"/>
      <c r="C38" s="341"/>
    </row>
    <row r="39" spans="1:4" ht="34.5" customHeight="1">
      <c r="A39" s="339" t="s">
        <v>196</v>
      </c>
      <c r="B39" s="340"/>
      <c r="C39" s="341"/>
    </row>
    <row r="40" spans="1:4" ht="32.15" customHeight="1">
      <c r="A40" s="339" t="s">
        <v>197</v>
      </c>
      <c r="B40" s="340"/>
      <c r="C40" s="341"/>
    </row>
    <row r="41" spans="1:4" ht="32.15" customHeight="1">
      <c r="A41" s="339" t="s">
        <v>198</v>
      </c>
      <c r="B41" s="339"/>
      <c r="C41" s="339"/>
    </row>
    <row r="42" spans="1:4" ht="32.15" customHeight="1">
      <c r="A42" s="339" t="s">
        <v>199</v>
      </c>
      <c r="B42" s="339"/>
      <c r="C42" s="339"/>
    </row>
    <row r="43" spans="1:4" ht="35.5" customHeight="1">
      <c r="A43" s="339" t="s">
        <v>200</v>
      </c>
      <c r="B43" s="339"/>
      <c r="C43" s="339"/>
    </row>
    <row r="44" spans="1:4" ht="15.75" customHeight="1">
      <c r="A44" s="342" t="s">
        <v>201</v>
      </c>
      <c r="B44" s="341"/>
      <c r="C44" s="341"/>
    </row>
    <row r="45" spans="1:4" ht="15.75" customHeight="1">
      <c r="A45" s="334"/>
      <c r="B45" s="335"/>
      <c r="C45" s="336"/>
    </row>
    <row r="46" spans="1:4" ht="15.75" customHeight="1">
      <c r="A46" s="334"/>
      <c r="B46" s="335"/>
      <c r="C46" s="336"/>
    </row>
    <row r="47" spans="1:4" ht="15.75" customHeight="1">
      <c r="A47" s="337"/>
      <c r="B47" s="336"/>
      <c r="C47" s="336"/>
    </row>
    <row r="48" spans="1:4" ht="15.75" customHeight="1">
      <c r="A48" s="338"/>
      <c r="B48" s="336"/>
      <c r="C48" s="336"/>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sheetData>
  <mergeCells count="15">
    <mergeCell ref="A39:C39"/>
    <mergeCell ref="A1:C1"/>
    <mergeCell ref="A16:C16"/>
    <mergeCell ref="A26:C26"/>
    <mergeCell ref="A37:C37"/>
    <mergeCell ref="A38:C38"/>
    <mergeCell ref="A46:C46"/>
    <mergeCell ref="A47:C47"/>
    <mergeCell ref="A48:C48"/>
    <mergeCell ref="A40:C40"/>
    <mergeCell ref="A41:C41"/>
    <mergeCell ref="A42:C42"/>
    <mergeCell ref="A43:C43"/>
    <mergeCell ref="A44:C44"/>
    <mergeCell ref="A45:C4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19"/>
  <sheetViews>
    <sheetView topLeftCell="A39" workbookViewId="0">
      <selection activeCell="B6" sqref="B6"/>
    </sheetView>
  </sheetViews>
  <sheetFormatPr defaultColWidth="14.453125" defaultRowHeight="15.5"/>
  <cols>
    <col min="1" max="1" width="67.7265625" style="86" customWidth="1"/>
    <col min="2" max="2" width="48.453125" style="86" customWidth="1"/>
    <col min="3" max="3" width="58.26953125" style="86" customWidth="1"/>
    <col min="4" max="4" width="45.7265625" style="86" customWidth="1"/>
    <col min="5" max="26" width="8.7265625" style="86" customWidth="1"/>
    <col min="27" max="16384" width="14.453125" style="86"/>
  </cols>
  <sheetData>
    <row r="1" spans="1:4" ht="15.75" customHeight="1">
      <c r="A1" s="343" t="s">
        <v>149</v>
      </c>
      <c r="B1" s="341"/>
      <c r="C1" s="341"/>
    </row>
    <row r="2" spans="1:4" ht="15.75" customHeight="1">
      <c r="A2" s="87" t="s">
        <v>74</v>
      </c>
      <c r="B2" s="87" t="s">
        <v>75</v>
      </c>
      <c r="C2" s="87" t="s">
        <v>76</v>
      </c>
    </row>
    <row r="3" spans="1:4" ht="62.25" customHeight="1">
      <c r="A3" s="88" t="s">
        <v>245</v>
      </c>
      <c r="B3" s="88" t="s">
        <v>246</v>
      </c>
      <c r="C3" s="88" t="s">
        <v>247</v>
      </c>
    </row>
    <row r="4" spans="1:4" ht="68.5" customHeight="1">
      <c r="A4" s="89" t="s">
        <v>150</v>
      </c>
      <c r="B4" s="89" t="s">
        <v>213</v>
      </c>
      <c r="C4" s="89" t="s">
        <v>152</v>
      </c>
      <c r="D4" s="85"/>
    </row>
    <row r="5" spans="1:4" ht="47.15" customHeight="1">
      <c r="A5" s="89" t="s">
        <v>212</v>
      </c>
      <c r="B5" s="89" t="s">
        <v>151</v>
      </c>
      <c r="C5" s="89" t="s">
        <v>155</v>
      </c>
      <c r="D5" s="85"/>
    </row>
    <row r="6" spans="1:4" ht="32.5" customHeight="1">
      <c r="A6" s="89" t="s">
        <v>214</v>
      </c>
      <c r="B6" s="89" t="s">
        <v>154</v>
      </c>
      <c r="C6" s="89" t="s">
        <v>158</v>
      </c>
      <c r="D6" s="85"/>
    </row>
    <row r="7" spans="1:4" ht="47.5" customHeight="1">
      <c r="A7" s="89" t="s">
        <v>153</v>
      </c>
      <c r="B7" s="89" t="s">
        <v>157</v>
      </c>
      <c r="C7" s="89" t="s">
        <v>161</v>
      </c>
      <c r="D7" s="85"/>
    </row>
    <row r="8" spans="1:4" ht="47.15" customHeight="1">
      <c r="A8" s="89" t="s">
        <v>156</v>
      </c>
      <c r="B8" s="89" t="s">
        <v>160</v>
      </c>
      <c r="C8" s="89" t="s">
        <v>163</v>
      </c>
      <c r="D8" s="85"/>
    </row>
    <row r="9" spans="1:4" ht="38.15" customHeight="1">
      <c r="A9" s="89" t="s">
        <v>159</v>
      </c>
      <c r="B9" s="89" t="s">
        <v>218</v>
      </c>
      <c r="C9" s="89" t="s">
        <v>166</v>
      </c>
      <c r="D9" s="85"/>
    </row>
    <row r="10" spans="1:4" ht="65.150000000000006" customHeight="1">
      <c r="A10" s="89" t="s">
        <v>162</v>
      </c>
      <c r="B10" s="89" t="s">
        <v>220</v>
      </c>
      <c r="C10" s="89" t="s">
        <v>168</v>
      </c>
      <c r="D10" s="85"/>
    </row>
    <row r="11" spans="1:4" ht="98.15" customHeight="1">
      <c r="A11" s="89" t="s">
        <v>164</v>
      </c>
      <c r="C11" s="89" t="s">
        <v>217</v>
      </c>
      <c r="D11" s="85"/>
    </row>
    <row r="12" spans="1:4" ht="77.5" customHeight="1">
      <c r="A12" s="89" t="s">
        <v>167</v>
      </c>
      <c r="B12" s="89"/>
      <c r="C12" s="89" t="s">
        <v>219</v>
      </c>
      <c r="D12" s="85"/>
    </row>
    <row r="13" spans="1:4" ht="71.150000000000006" customHeight="1">
      <c r="A13" s="89" t="s">
        <v>169</v>
      </c>
      <c r="B13" s="89"/>
      <c r="C13" s="89" t="s">
        <v>170</v>
      </c>
      <c r="D13" s="85"/>
    </row>
    <row r="14" spans="1:4" ht="23.15" customHeight="1">
      <c r="A14" s="89" t="s">
        <v>215</v>
      </c>
      <c r="B14" s="90"/>
      <c r="C14" s="90"/>
      <c r="D14" s="85"/>
    </row>
    <row r="15" spans="1:4" ht="49" customHeight="1">
      <c r="A15" s="92" t="s">
        <v>143</v>
      </c>
      <c r="B15" s="90"/>
      <c r="C15" s="90"/>
      <c r="D15" s="85"/>
    </row>
    <row r="16" spans="1:4" ht="15.75" customHeight="1">
      <c r="A16" s="343" t="s">
        <v>119</v>
      </c>
      <c r="B16" s="341"/>
      <c r="C16" s="341"/>
      <c r="D16" s="85"/>
    </row>
    <row r="17" spans="1:4" ht="15.75" customHeight="1">
      <c r="A17" s="87" t="s">
        <v>74</v>
      </c>
      <c r="B17" s="87" t="s">
        <v>75</v>
      </c>
      <c r="C17" s="87" t="s">
        <v>76</v>
      </c>
      <c r="D17" s="85"/>
    </row>
    <row r="18" spans="1:4" ht="80.5" customHeight="1">
      <c r="A18" s="89" t="s">
        <v>123</v>
      </c>
      <c r="B18" s="89" t="s">
        <v>130</v>
      </c>
      <c r="C18" s="89" t="s">
        <v>131</v>
      </c>
      <c r="D18" s="85"/>
    </row>
    <row r="19" spans="1:4" ht="73.5" customHeight="1">
      <c r="A19" s="89" t="s">
        <v>126</v>
      </c>
      <c r="B19" s="89" t="s">
        <v>133</v>
      </c>
      <c r="C19" s="89" t="s">
        <v>134</v>
      </c>
      <c r="D19" s="85"/>
    </row>
    <row r="20" spans="1:4" ht="85.5" customHeight="1">
      <c r="A20" s="89" t="s">
        <v>132</v>
      </c>
      <c r="B20" s="89" t="s">
        <v>136</v>
      </c>
      <c r="C20" s="89" t="s">
        <v>137</v>
      </c>
      <c r="D20" s="85"/>
    </row>
    <row r="21" spans="1:4" ht="31.5" customHeight="1">
      <c r="A21" s="89" t="s">
        <v>135</v>
      </c>
      <c r="B21" s="89" t="s">
        <v>139</v>
      </c>
      <c r="C21" s="89" t="s">
        <v>140</v>
      </c>
      <c r="D21" s="85"/>
    </row>
    <row r="22" spans="1:4" ht="69" customHeight="1">
      <c r="A22" s="89" t="s">
        <v>141</v>
      </c>
      <c r="B22" s="90"/>
      <c r="C22" s="89" t="s">
        <v>142</v>
      </c>
      <c r="D22" s="85"/>
    </row>
    <row r="23" spans="1:4" ht="49.5" customHeight="1">
      <c r="A23" s="89" t="s">
        <v>143</v>
      </c>
      <c r="B23" s="90"/>
      <c r="C23" s="89" t="s">
        <v>144</v>
      </c>
      <c r="D23" s="85"/>
    </row>
    <row r="24" spans="1:4" ht="49.5" customHeight="1">
      <c r="A24" s="89"/>
      <c r="B24" s="90"/>
      <c r="C24" s="89" t="s">
        <v>145</v>
      </c>
      <c r="D24" s="85"/>
    </row>
    <row r="25" spans="1:4" ht="49.5" customHeight="1">
      <c r="A25" s="89"/>
      <c r="B25" s="90"/>
      <c r="C25" s="92" t="s">
        <v>147</v>
      </c>
      <c r="D25" s="85"/>
    </row>
    <row r="26" spans="1:4" ht="15.75" customHeight="1">
      <c r="A26" s="343" t="s">
        <v>171</v>
      </c>
      <c r="B26" s="341"/>
      <c r="C26" s="341"/>
      <c r="D26" s="85"/>
    </row>
    <row r="27" spans="1:4" ht="15.75" customHeight="1">
      <c r="A27" s="93" t="s">
        <v>74</v>
      </c>
      <c r="B27" s="93" t="s">
        <v>75</v>
      </c>
      <c r="C27" s="93" t="s">
        <v>76</v>
      </c>
      <c r="D27" s="85"/>
    </row>
    <row r="28" spans="1:4" ht="66" customHeight="1">
      <c r="A28" s="89" t="s">
        <v>172</v>
      </c>
      <c r="B28" s="89" t="s">
        <v>173</v>
      </c>
      <c r="C28" s="89" t="s">
        <v>174</v>
      </c>
      <c r="D28" s="85"/>
    </row>
    <row r="29" spans="1:4" ht="48.65" customHeight="1">
      <c r="A29" s="89" t="s">
        <v>175</v>
      </c>
      <c r="B29" s="89" t="s">
        <v>176</v>
      </c>
      <c r="C29" s="89" t="s">
        <v>177</v>
      </c>
      <c r="D29" s="85"/>
    </row>
    <row r="30" spans="1:4" ht="36.65" customHeight="1">
      <c r="A30" s="91" t="s">
        <v>178</v>
      </c>
      <c r="B30" s="89" t="s">
        <v>179</v>
      </c>
      <c r="C30" s="89" t="s">
        <v>180</v>
      </c>
      <c r="D30" s="85"/>
    </row>
    <row r="31" spans="1:4" ht="48" customHeight="1">
      <c r="A31" s="89" t="s">
        <v>184</v>
      </c>
      <c r="B31" s="89" t="s">
        <v>182</v>
      </c>
      <c r="C31" s="89" t="s">
        <v>183</v>
      </c>
      <c r="D31" s="85"/>
    </row>
    <row r="32" spans="1:4" ht="66.650000000000006" customHeight="1">
      <c r="A32" s="89" t="s">
        <v>187</v>
      </c>
      <c r="B32" s="89" t="s">
        <v>185</v>
      </c>
      <c r="C32" s="89" t="s">
        <v>186</v>
      </c>
      <c r="D32" s="85"/>
    </row>
    <row r="33" spans="1:4" ht="82.5" customHeight="1">
      <c r="A33" s="89" t="s">
        <v>190</v>
      </c>
      <c r="B33" s="92" t="s">
        <v>188</v>
      </c>
      <c r="C33" s="89" t="s">
        <v>189</v>
      </c>
      <c r="D33" s="85"/>
    </row>
    <row r="34" spans="1:4" ht="47.5" customHeight="1">
      <c r="A34" s="89" t="s">
        <v>205</v>
      </c>
      <c r="B34" s="92" t="s">
        <v>191</v>
      </c>
      <c r="C34" s="89" t="s">
        <v>192</v>
      </c>
      <c r="D34" s="85"/>
    </row>
    <row r="35" spans="1:4" ht="76.5" customHeight="1">
      <c r="A35" s="89" t="s">
        <v>206</v>
      </c>
      <c r="B35" s="89" t="s">
        <v>208</v>
      </c>
      <c r="C35" s="89" t="s">
        <v>194</v>
      </c>
      <c r="D35" s="85"/>
    </row>
    <row r="36" spans="1:4" ht="50.5" customHeight="1">
      <c r="A36" s="89" t="s">
        <v>207</v>
      </c>
      <c r="B36" s="89" t="s">
        <v>210</v>
      </c>
      <c r="C36" s="89" t="s">
        <v>209</v>
      </c>
      <c r="D36" s="85"/>
    </row>
    <row r="37" spans="1:4" ht="15.75" customHeight="1">
      <c r="A37" s="89"/>
      <c r="B37" s="90"/>
      <c r="C37" s="89" t="s">
        <v>211</v>
      </c>
      <c r="D37" s="85"/>
    </row>
    <row r="38" spans="1:4" ht="15.75" customHeight="1">
      <c r="A38" s="94"/>
      <c r="B38" s="97"/>
      <c r="C38" s="94"/>
      <c r="D38" s="85"/>
    </row>
    <row r="39" spans="1:4" ht="43.5" customHeight="1">
      <c r="A39" s="344" t="s">
        <v>195</v>
      </c>
      <c r="B39" s="345"/>
      <c r="C39" s="345"/>
    </row>
    <row r="40" spans="1:4" ht="15.75" customHeight="1">
      <c r="A40" s="343" t="s">
        <v>77</v>
      </c>
      <c r="B40" s="341"/>
      <c r="C40" s="341"/>
    </row>
    <row r="41" spans="1:4" ht="34.5" customHeight="1">
      <c r="A41" s="339" t="s">
        <v>221</v>
      </c>
      <c r="B41" s="340"/>
      <c r="C41" s="341"/>
    </row>
    <row r="42" spans="1:4" ht="32.15" customHeight="1">
      <c r="A42" s="339" t="s">
        <v>243</v>
      </c>
      <c r="B42" s="340"/>
      <c r="C42" s="341"/>
    </row>
    <row r="43" spans="1:4" ht="32.15" customHeight="1">
      <c r="A43" s="346" t="s">
        <v>244</v>
      </c>
      <c r="B43" s="347"/>
      <c r="C43" s="348"/>
    </row>
    <row r="44" spans="1:4" ht="32.15" customHeight="1">
      <c r="A44" s="346" t="s">
        <v>222</v>
      </c>
      <c r="B44" s="347"/>
      <c r="C44" s="348"/>
    </row>
    <row r="45" spans="1:4" ht="25" customHeight="1">
      <c r="A45" s="349" t="s">
        <v>224</v>
      </c>
      <c r="B45" s="340"/>
      <c r="C45" s="341"/>
    </row>
    <row r="46" spans="1:4" ht="35.5" customHeight="1">
      <c r="A46" s="339" t="s">
        <v>200</v>
      </c>
      <c r="B46" s="340"/>
      <c r="C46" s="341"/>
    </row>
    <row r="47" spans="1:4" ht="15.75" customHeight="1">
      <c r="A47" s="342" t="s">
        <v>201</v>
      </c>
      <c r="B47" s="341"/>
      <c r="C47" s="341"/>
    </row>
    <row r="48" spans="1: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sheetData>
  <mergeCells count="12">
    <mergeCell ref="A47:C47"/>
    <mergeCell ref="A1:C1"/>
    <mergeCell ref="A16:C16"/>
    <mergeCell ref="A26:C26"/>
    <mergeCell ref="A39:C39"/>
    <mergeCell ref="A40:C40"/>
    <mergeCell ref="A41:C41"/>
    <mergeCell ref="A42:C42"/>
    <mergeCell ref="A43:C43"/>
    <mergeCell ref="A44:C44"/>
    <mergeCell ref="A45:C45"/>
    <mergeCell ref="A46:C4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1010"/>
  <sheetViews>
    <sheetView topLeftCell="A30" workbookViewId="0">
      <selection sqref="A1:C1"/>
    </sheetView>
  </sheetViews>
  <sheetFormatPr defaultColWidth="14.453125" defaultRowHeight="15.5"/>
  <cols>
    <col min="1" max="1" width="67.7265625" style="86" customWidth="1"/>
    <col min="2" max="2" width="48.453125" style="86" customWidth="1"/>
    <col min="3" max="3" width="58.26953125" style="86" customWidth="1"/>
    <col min="4" max="4" width="45.7265625" style="86" customWidth="1"/>
    <col min="5" max="26" width="8.7265625" style="86" customWidth="1"/>
    <col min="27" max="16384" width="14.453125" style="86"/>
  </cols>
  <sheetData>
    <row r="1" spans="1:4" ht="15.75" customHeight="1">
      <c r="A1" s="343" t="s">
        <v>149</v>
      </c>
      <c r="B1" s="341"/>
      <c r="C1" s="341"/>
    </row>
    <row r="2" spans="1:4" ht="15.75" customHeight="1">
      <c r="A2" s="87" t="s">
        <v>74</v>
      </c>
      <c r="B2" s="87" t="s">
        <v>75</v>
      </c>
      <c r="C2" s="87" t="s">
        <v>76</v>
      </c>
    </row>
    <row r="3" spans="1:4" ht="62.25" customHeight="1">
      <c r="A3" s="88" t="s">
        <v>245</v>
      </c>
      <c r="B3" s="88" t="s">
        <v>246</v>
      </c>
      <c r="C3" s="88" t="s">
        <v>247</v>
      </c>
    </row>
    <row r="4" spans="1:4" ht="68.5" customHeight="1">
      <c r="A4" s="89" t="s">
        <v>212</v>
      </c>
      <c r="B4" s="89" t="s">
        <v>213</v>
      </c>
      <c r="C4" s="89" t="s">
        <v>152</v>
      </c>
      <c r="D4" s="85"/>
    </row>
    <row r="5" spans="1:4" ht="47.15" customHeight="1">
      <c r="A5" s="89" t="s">
        <v>214</v>
      </c>
      <c r="B5" s="89" t="s">
        <v>151</v>
      </c>
      <c r="C5" s="89" t="s">
        <v>155</v>
      </c>
      <c r="D5" s="85"/>
    </row>
    <row r="6" spans="1:4" ht="32.5" customHeight="1">
      <c r="A6" s="89" t="s">
        <v>153</v>
      </c>
      <c r="B6" s="89" t="s">
        <v>154</v>
      </c>
      <c r="C6" s="89" t="s">
        <v>158</v>
      </c>
      <c r="D6" s="85"/>
    </row>
    <row r="7" spans="1:4" ht="47.5" customHeight="1">
      <c r="A7" s="89" t="s">
        <v>156</v>
      </c>
      <c r="B7" s="89" t="s">
        <v>157</v>
      </c>
      <c r="C7" s="89" t="s">
        <v>161</v>
      </c>
      <c r="D7" s="85"/>
    </row>
    <row r="8" spans="1:4" ht="47.15" customHeight="1">
      <c r="A8" s="89" t="s">
        <v>159</v>
      </c>
      <c r="B8" s="89" t="s">
        <v>160</v>
      </c>
      <c r="C8" s="89" t="s">
        <v>166</v>
      </c>
      <c r="D8" s="85"/>
    </row>
    <row r="9" spans="1:4" ht="53.15" customHeight="1">
      <c r="A9" s="89" t="s">
        <v>162</v>
      </c>
      <c r="B9" s="89" t="s">
        <v>218</v>
      </c>
      <c r="C9" s="89" t="s">
        <v>248</v>
      </c>
      <c r="D9" s="85"/>
    </row>
    <row r="10" spans="1:4" ht="47.15" customHeight="1">
      <c r="A10" s="89" t="s">
        <v>167</v>
      </c>
      <c r="C10" s="89" t="s">
        <v>168</v>
      </c>
      <c r="D10" s="85"/>
    </row>
    <row r="11" spans="1:4" ht="68.150000000000006" customHeight="1">
      <c r="A11" s="89" t="s">
        <v>169</v>
      </c>
      <c r="B11" s="89" t="s">
        <v>165</v>
      </c>
      <c r="C11" s="89" t="s">
        <v>217</v>
      </c>
      <c r="D11" s="85"/>
    </row>
    <row r="12" spans="1:4" ht="47.5" customHeight="1">
      <c r="A12" s="89" t="s">
        <v>215</v>
      </c>
      <c r="B12" s="89"/>
      <c r="C12" s="89" t="s">
        <v>170</v>
      </c>
      <c r="D12" s="85"/>
    </row>
    <row r="13" spans="1:4" ht="15.75" customHeight="1">
      <c r="A13" s="343" t="s">
        <v>119</v>
      </c>
      <c r="B13" s="341"/>
      <c r="C13" s="341"/>
      <c r="D13" s="85"/>
    </row>
    <row r="14" spans="1:4" ht="15.75" customHeight="1">
      <c r="A14" s="87" t="s">
        <v>74</v>
      </c>
      <c r="B14" s="87" t="s">
        <v>75</v>
      </c>
      <c r="C14" s="87" t="s">
        <v>76</v>
      </c>
      <c r="D14" s="85"/>
    </row>
    <row r="15" spans="1:4" ht="80.5" customHeight="1">
      <c r="A15" s="89" t="s">
        <v>141</v>
      </c>
      <c r="B15" s="89" t="s">
        <v>136</v>
      </c>
      <c r="C15" s="89" t="s">
        <v>137</v>
      </c>
      <c r="D15" s="85"/>
    </row>
    <row r="16" spans="1:4" ht="19.5" customHeight="1">
      <c r="B16" s="89" t="s">
        <v>165</v>
      </c>
      <c r="C16" s="89" t="s">
        <v>140</v>
      </c>
      <c r="D16" s="85"/>
    </row>
    <row r="17" spans="1:4" ht="45" customHeight="1">
      <c r="A17" s="89" t="s">
        <v>165</v>
      </c>
      <c r="C17" s="89" t="s">
        <v>142</v>
      </c>
      <c r="D17" s="85"/>
    </row>
    <row r="18" spans="1:4" ht="31.5" customHeight="1">
      <c r="A18" s="89" t="s">
        <v>165</v>
      </c>
      <c r="B18" s="89" t="s">
        <v>165</v>
      </c>
      <c r="C18" s="92" t="s">
        <v>147</v>
      </c>
      <c r="D18" s="85"/>
    </row>
    <row r="19" spans="1:4" ht="31.5" customHeight="1">
      <c r="A19" s="89" t="s">
        <v>165</v>
      </c>
      <c r="B19" s="90"/>
      <c r="C19" s="89" t="s">
        <v>144</v>
      </c>
      <c r="D19" s="85"/>
    </row>
    <row r="20" spans="1:4" ht="49.5" customHeight="1">
      <c r="A20" s="89"/>
      <c r="B20" s="90"/>
      <c r="C20" s="89" t="s">
        <v>145</v>
      </c>
      <c r="D20" s="85"/>
    </row>
    <row r="21" spans="1:4" ht="15.75" customHeight="1">
      <c r="A21" s="343" t="s">
        <v>171</v>
      </c>
      <c r="B21" s="341"/>
      <c r="C21" s="341"/>
      <c r="D21" s="85"/>
    </row>
    <row r="22" spans="1:4" ht="15.75" customHeight="1">
      <c r="A22" s="93" t="s">
        <v>74</v>
      </c>
      <c r="B22" s="93" t="s">
        <v>75</v>
      </c>
      <c r="C22" s="93" t="s">
        <v>76</v>
      </c>
      <c r="D22" s="85"/>
    </row>
    <row r="23" spans="1:4" ht="66" customHeight="1">
      <c r="A23" s="89" t="s">
        <v>172</v>
      </c>
      <c r="B23" s="89" t="s">
        <v>173</v>
      </c>
      <c r="C23" s="89" t="s">
        <v>174</v>
      </c>
      <c r="D23" s="85"/>
    </row>
    <row r="24" spans="1:4" ht="48.65" customHeight="1">
      <c r="A24" s="89" t="s">
        <v>175</v>
      </c>
      <c r="B24" s="89" t="s">
        <v>176</v>
      </c>
      <c r="C24" s="89" t="s">
        <v>177</v>
      </c>
      <c r="D24" s="85"/>
    </row>
    <row r="25" spans="1:4" ht="36.65" customHeight="1">
      <c r="A25" s="91" t="s">
        <v>178</v>
      </c>
      <c r="B25" s="89" t="s">
        <v>179</v>
      </c>
      <c r="C25" s="89" t="s">
        <v>180</v>
      </c>
      <c r="D25" s="85"/>
    </row>
    <row r="26" spans="1:4" ht="48" customHeight="1">
      <c r="A26" s="89" t="s">
        <v>184</v>
      </c>
      <c r="B26" s="89" t="s">
        <v>182</v>
      </c>
      <c r="C26" s="89" t="s">
        <v>183</v>
      </c>
      <c r="D26" s="85"/>
    </row>
    <row r="27" spans="1:4" ht="66.650000000000006" customHeight="1">
      <c r="A27" s="89" t="s">
        <v>187</v>
      </c>
      <c r="B27" s="89" t="s">
        <v>185</v>
      </c>
      <c r="C27" s="89" t="s">
        <v>186</v>
      </c>
      <c r="D27" s="85"/>
    </row>
    <row r="28" spans="1:4" ht="82.5" customHeight="1">
      <c r="A28" s="89" t="s">
        <v>190</v>
      </c>
      <c r="B28" s="92" t="s">
        <v>188</v>
      </c>
      <c r="C28" s="89" t="s">
        <v>189</v>
      </c>
      <c r="D28" s="85"/>
    </row>
    <row r="29" spans="1:4" ht="47.5" customHeight="1">
      <c r="A29" s="89" t="s">
        <v>205</v>
      </c>
      <c r="B29" s="89" t="s">
        <v>208</v>
      </c>
      <c r="C29" s="89" t="s">
        <v>194</v>
      </c>
      <c r="D29" s="85"/>
    </row>
    <row r="30" spans="1:4" ht="76.5" customHeight="1">
      <c r="A30" s="89" t="s">
        <v>206</v>
      </c>
      <c r="C30" s="90"/>
      <c r="D30" s="85"/>
    </row>
    <row r="31" spans="1:4" ht="15.75" customHeight="1">
      <c r="A31" s="89"/>
      <c r="B31" s="90"/>
      <c r="C31" s="89" t="s">
        <v>165</v>
      </c>
      <c r="D31" s="85"/>
    </row>
    <row r="32" spans="1:4" ht="43.5" customHeight="1">
      <c r="A32" s="344" t="s">
        <v>195</v>
      </c>
      <c r="B32" s="345"/>
      <c r="C32" s="345"/>
    </row>
    <row r="33" spans="1:3" ht="15.75" customHeight="1">
      <c r="A33" s="343" t="s">
        <v>77</v>
      </c>
      <c r="B33" s="341"/>
      <c r="C33" s="341"/>
    </row>
    <row r="34" spans="1:3" ht="34.5" customHeight="1">
      <c r="A34" s="339" t="s">
        <v>221</v>
      </c>
      <c r="B34" s="340"/>
      <c r="C34" s="341"/>
    </row>
    <row r="35" spans="1:3" ht="32.15" customHeight="1">
      <c r="A35" s="346" t="s">
        <v>222</v>
      </c>
      <c r="B35" s="347"/>
      <c r="C35" s="348"/>
    </row>
    <row r="36" spans="1:3" ht="25" customHeight="1">
      <c r="A36" s="349" t="s">
        <v>224</v>
      </c>
      <c r="B36" s="340"/>
      <c r="C36" s="341"/>
    </row>
    <row r="37" spans="1:3" ht="35.5" customHeight="1">
      <c r="A37" s="339" t="s">
        <v>200</v>
      </c>
      <c r="B37" s="340"/>
      <c r="C37" s="341"/>
    </row>
    <row r="38" spans="1:3" ht="15.75" customHeight="1">
      <c r="A38" s="342" t="s">
        <v>201</v>
      </c>
      <c r="B38" s="341"/>
      <c r="C38" s="341"/>
    </row>
    <row r="39" spans="1:3" ht="15.75" customHeight="1"/>
    <row r="40" spans="1:3" ht="15.75" customHeight="1"/>
    <row r="41" spans="1:3" ht="15.75" customHeight="1"/>
    <row r="42" spans="1:3" ht="15.75" customHeight="1"/>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sheetData>
  <mergeCells count="10">
    <mergeCell ref="A35:C35"/>
    <mergeCell ref="A36:C36"/>
    <mergeCell ref="A37:C37"/>
    <mergeCell ref="A38:C38"/>
    <mergeCell ref="A1:C1"/>
    <mergeCell ref="A13:C13"/>
    <mergeCell ref="A21:C21"/>
    <mergeCell ref="A32:C32"/>
    <mergeCell ref="A33:C33"/>
    <mergeCell ref="A34:C3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010"/>
  <sheetViews>
    <sheetView workbookViewId="0">
      <selection sqref="A1:C1"/>
    </sheetView>
  </sheetViews>
  <sheetFormatPr defaultColWidth="14.453125" defaultRowHeight="15.5"/>
  <cols>
    <col min="1" max="1" width="67.7265625" style="86" customWidth="1"/>
    <col min="2" max="2" width="48.453125" style="86" customWidth="1"/>
    <col min="3" max="3" width="58.26953125" style="86" customWidth="1"/>
    <col min="4" max="4" width="45.7265625" style="86" customWidth="1"/>
    <col min="5" max="26" width="8.7265625" style="86" customWidth="1"/>
    <col min="27" max="16384" width="14.453125" style="86"/>
  </cols>
  <sheetData>
    <row r="1" spans="1:4" ht="15.75" customHeight="1">
      <c r="A1" s="343" t="s">
        <v>171</v>
      </c>
      <c r="B1" s="341"/>
      <c r="C1" s="341"/>
      <c r="D1" s="85"/>
    </row>
    <row r="2" spans="1:4" ht="15.75" customHeight="1">
      <c r="A2" s="93" t="s">
        <v>74</v>
      </c>
      <c r="B2" s="93" t="s">
        <v>75</v>
      </c>
      <c r="C2" s="93" t="s">
        <v>76</v>
      </c>
      <c r="D2" s="85"/>
    </row>
    <row r="3" spans="1:4" ht="62.25" customHeight="1">
      <c r="A3" s="88" t="s">
        <v>202</v>
      </c>
      <c r="B3" s="88" t="s">
        <v>203</v>
      </c>
      <c r="C3" s="88" t="s">
        <v>204</v>
      </c>
    </row>
    <row r="4" spans="1:4" ht="66" customHeight="1">
      <c r="A4" s="89" t="s">
        <v>175</v>
      </c>
      <c r="B4" s="89" t="s">
        <v>173</v>
      </c>
      <c r="C4" s="89" t="s">
        <v>174</v>
      </c>
      <c r="D4" s="85"/>
    </row>
    <row r="5" spans="1:4" ht="48.65" customHeight="1">
      <c r="A5" s="91" t="s">
        <v>178</v>
      </c>
      <c r="B5" s="89" t="s">
        <v>176</v>
      </c>
      <c r="C5" s="89" t="s">
        <v>177</v>
      </c>
      <c r="D5" s="85"/>
    </row>
    <row r="6" spans="1:4" ht="69" customHeight="1">
      <c r="A6" s="89" t="s">
        <v>187</v>
      </c>
      <c r="B6" s="89" t="s">
        <v>179</v>
      </c>
      <c r="C6" s="89" t="s">
        <v>180</v>
      </c>
      <c r="D6" s="85"/>
    </row>
    <row r="7" spans="1:4" ht="48" customHeight="1">
      <c r="A7" s="89" t="s">
        <v>190</v>
      </c>
      <c r="B7" s="89" t="s">
        <v>182</v>
      </c>
      <c r="C7" s="89" t="s">
        <v>183</v>
      </c>
      <c r="D7" s="85"/>
    </row>
    <row r="8" spans="1:4" ht="48.65" customHeight="1">
      <c r="A8" s="89" t="s">
        <v>205</v>
      </c>
      <c r="B8" s="89" t="s">
        <v>185</v>
      </c>
      <c r="C8" s="89" t="s">
        <v>186</v>
      </c>
      <c r="D8" s="85"/>
    </row>
    <row r="9" spans="1:4" ht="68.5" customHeight="1">
      <c r="A9" s="89" t="s">
        <v>206</v>
      </c>
      <c r="B9" s="92" t="s">
        <v>188</v>
      </c>
      <c r="C9" s="89" t="s">
        <v>192</v>
      </c>
      <c r="D9" s="85"/>
    </row>
    <row r="10" spans="1:4" ht="47.5" customHeight="1">
      <c r="A10" s="89" t="s">
        <v>207</v>
      </c>
      <c r="B10" s="92" t="s">
        <v>191</v>
      </c>
      <c r="C10" s="89" t="s">
        <v>194</v>
      </c>
      <c r="D10" s="85"/>
    </row>
    <row r="11" spans="1:4" ht="76.5" customHeight="1">
      <c r="A11" s="90"/>
      <c r="B11" s="89" t="s">
        <v>208</v>
      </c>
      <c r="C11" s="89" t="s">
        <v>209</v>
      </c>
      <c r="D11" s="85"/>
    </row>
    <row r="12" spans="1:4" ht="50.5" customHeight="1">
      <c r="B12" s="89" t="s">
        <v>210</v>
      </c>
      <c r="C12" s="89" t="s">
        <v>211</v>
      </c>
      <c r="D12" s="85"/>
    </row>
    <row r="13" spans="1:4" ht="15.75" customHeight="1">
      <c r="A13" s="343" t="s">
        <v>149</v>
      </c>
      <c r="B13" s="341"/>
      <c r="C13" s="341"/>
    </row>
    <row r="14" spans="1:4" ht="15.75" customHeight="1">
      <c r="A14" s="87" t="s">
        <v>74</v>
      </c>
      <c r="B14" s="87" t="s">
        <v>75</v>
      </c>
      <c r="C14" s="87" t="s">
        <v>76</v>
      </c>
    </row>
    <row r="15" spans="1:4" ht="68.5" customHeight="1">
      <c r="A15" s="89" t="s">
        <v>212</v>
      </c>
      <c r="B15" s="89" t="s">
        <v>213</v>
      </c>
      <c r="C15" s="89" t="s">
        <v>152</v>
      </c>
      <c r="D15" s="85"/>
    </row>
    <row r="16" spans="1:4" ht="47.15" customHeight="1">
      <c r="A16" s="89" t="s">
        <v>214</v>
      </c>
      <c r="B16" s="89" t="s">
        <v>151</v>
      </c>
      <c r="C16" s="89" t="s">
        <v>155</v>
      </c>
      <c r="D16" s="85"/>
    </row>
    <row r="17" spans="1:4" ht="32.5" customHeight="1">
      <c r="A17" s="89" t="s">
        <v>153</v>
      </c>
      <c r="B17" s="89" t="s">
        <v>154</v>
      </c>
      <c r="C17" s="89" t="s">
        <v>158</v>
      </c>
      <c r="D17" s="85"/>
    </row>
    <row r="18" spans="1:4" ht="47.5" customHeight="1">
      <c r="A18" s="89" t="s">
        <v>156</v>
      </c>
      <c r="B18" s="89" t="s">
        <v>157</v>
      </c>
      <c r="C18" s="89" t="s">
        <v>161</v>
      </c>
      <c r="D18" s="85"/>
    </row>
    <row r="19" spans="1:4" ht="62.15" customHeight="1">
      <c r="A19" s="89" t="s">
        <v>169</v>
      </c>
      <c r="B19" s="89" t="s">
        <v>160</v>
      </c>
      <c r="C19" s="89" t="s">
        <v>168</v>
      </c>
      <c r="D19" s="85"/>
    </row>
    <row r="20" spans="1:4" ht="38.15" customHeight="1">
      <c r="A20" s="89" t="s">
        <v>215</v>
      </c>
      <c r="B20" s="89" t="s">
        <v>216</v>
      </c>
      <c r="C20" s="89" t="s">
        <v>217</v>
      </c>
      <c r="D20" s="85"/>
    </row>
    <row r="21" spans="1:4" ht="81" customHeight="1">
      <c r="A21" s="92" t="s">
        <v>143</v>
      </c>
      <c r="B21" s="89" t="s">
        <v>218</v>
      </c>
      <c r="C21" s="89" t="s">
        <v>219</v>
      </c>
      <c r="D21" s="85"/>
    </row>
    <row r="22" spans="1:4" ht="65.150000000000006" customHeight="1">
      <c r="A22" s="89" t="s">
        <v>165</v>
      </c>
      <c r="B22" s="89" t="s">
        <v>220</v>
      </c>
      <c r="C22" s="89" t="s">
        <v>170</v>
      </c>
      <c r="D22" s="85"/>
    </row>
    <row r="23" spans="1:4" ht="15.75" customHeight="1">
      <c r="A23" s="343" t="s">
        <v>119</v>
      </c>
      <c r="B23" s="341"/>
      <c r="C23" s="341"/>
      <c r="D23" s="85"/>
    </row>
    <row r="24" spans="1:4" ht="15.75" customHeight="1">
      <c r="A24" s="87" t="s">
        <v>74</v>
      </c>
      <c r="B24" s="87" t="s">
        <v>75</v>
      </c>
      <c r="C24" s="87" t="s">
        <v>76</v>
      </c>
      <c r="D24" s="85"/>
    </row>
    <row r="25" spans="1:4" ht="80.5" customHeight="1">
      <c r="A25" s="89" t="s">
        <v>141</v>
      </c>
      <c r="B25" s="89" t="s">
        <v>136</v>
      </c>
      <c r="C25" s="89" t="s">
        <v>137</v>
      </c>
      <c r="D25" s="85"/>
    </row>
    <row r="26" spans="1:4" ht="16" customHeight="1">
      <c r="A26" s="89"/>
      <c r="B26" s="89"/>
      <c r="C26" s="89" t="s">
        <v>140</v>
      </c>
      <c r="D26" s="85"/>
    </row>
    <row r="27" spans="1:4" ht="46" customHeight="1">
      <c r="A27" s="89"/>
      <c r="C27" s="89" t="s">
        <v>142</v>
      </c>
      <c r="D27" s="85"/>
    </row>
    <row r="28" spans="1:4" ht="31.5" customHeight="1">
      <c r="A28" s="89"/>
      <c r="B28" s="89" t="s">
        <v>165</v>
      </c>
      <c r="C28" s="92" t="s">
        <v>147</v>
      </c>
      <c r="D28" s="85"/>
    </row>
    <row r="29" spans="1:4" ht="15" customHeight="1">
      <c r="A29" s="94"/>
      <c r="B29" s="94"/>
      <c r="C29" s="95"/>
      <c r="D29" s="85"/>
    </row>
    <row r="30" spans="1:4" ht="43.5" customHeight="1">
      <c r="A30" s="344" t="s">
        <v>195</v>
      </c>
      <c r="B30" s="345"/>
      <c r="C30" s="345"/>
    </row>
    <row r="31" spans="1:4" ht="15.75" customHeight="1">
      <c r="A31" s="343" t="s">
        <v>77</v>
      </c>
      <c r="B31" s="341"/>
      <c r="C31" s="341"/>
    </row>
    <row r="32" spans="1:4" ht="34.5" customHeight="1">
      <c r="A32" s="339" t="s">
        <v>221</v>
      </c>
      <c r="B32" s="340"/>
      <c r="C32" s="341"/>
    </row>
    <row r="33" spans="1:3" ht="32.15" customHeight="1">
      <c r="A33" s="346" t="s">
        <v>222</v>
      </c>
      <c r="B33" s="347"/>
      <c r="C33" s="348"/>
    </row>
    <row r="34" spans="1:3" ht="32.15" customHeight="1">
      <c r="A34" s="346" t="s">
        <v>223</v>
      </c>
      <c r="B34" s="347"/>
      <c r="C34" s="348"/>
    </row>
    <row r="35" spans="1:3" ht="25" customHeight="1">
      <c r="A35" s="349" t="s">
        <v>224</v>
      </c>
      <c r="B35" s="340"/>
      <c r="C35" s="341"/>
    </row>
    <row r="36" spans="1:3" ht="35.5" customHeight="1">
      <c r="A36" s="339" t="s">
        <v>200</v>
      </c>
      <c r="B36" s="340"/>
      <c r="C36" s="341"/>
    </row>
    <row r="37" spans="1:3" ht="15.75" customHeight="1">
      <c r="A37" s="342" t="s">
        <v>201</v>
      </c>
      <c r="B37" s="341"/>
      <c r="C37" s="341"/>
    </row>
    <row r="38" spans="1:3" ht="15.75" customHeight="1">
      <c r="A38" s="349" t="s">
        <v>225</v>
      </c>
      <c r="B38" s="340"/>
      <c r="C38" s="340"/>
    </row>
    <row r="39" spans="1:3" ht="15.75" customHeight="1"/>
    <row r="40" spans="1:3" ht="15.75" customHeight="1"/>
    <row r="41" spans="1:3" ht="15.75" customHeight="1"/>
    <row r="42" spans="1:3" ht="15.75" customHeight="1"/>
    <row r="43" spans="1:3" ht="15.75" customHeight="1"/>
    <row r="44" spans="1:3" ht="15.75" customHeight="1"/>
    <row r="45" spans="1:3" ht="15.75" customHeight="1"/>
    <row r="46" spans="1:3" ht="15.75" customHeight="1"/>
    <row r="47" spans="1:3" ht="15.75" customHeight="1"/>
    <row r="48" spans="1:3"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sheetData>
  <mergeCells count="12">
    <mergeCell ref="A38:C38"/>
    <mergeCell ref="A1:C1"/>
    <mergeCell ref="A13:C13"/>
    <mergeCell ref="A23:C23"/>
    <mergeCell ref="A30:C30"/>
    <mergeCell ref="A31:C31"/>
    <mergeCell ref="A32:C32"/>
    <mergeCell ref="A33:C33"/>
    <mergeCell ref="A34:C34"/>
    <mergeCell ref="A35:C35"/>
    <mergeCell ref="A36:C36"/>
    <mergeCell ref="A37:C3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023"/>
  <sheetViews>
    <sheetView workbookViewId="0">
      <selection sqref="A1:C1"/>
    </sheetView>
  </sheetViews>
  <sheetFormatPr defaultColWidth="14.453125" defaultRowHeight="15.5"/>
  <cols>
    <col min="1" max="1" width="67.7265625" style="86" customWidth="1"/>
    <col min="2" max="2" width="48.453125" style="86" customWidth="1"/>
    <col min="3" max="3" width="58.26953125" style="86" customWidth="1"/>
    <col min="4" max="4" width="45.7265625" style="86" customWidth="1"/>
    <col min="5" max="26" width="8.7265625" style="86" customWidth="1"/>
    <col min="27" max="16384" width="14.453125" style="86"/>
  </cols>
  <sheetData>
    <row r="1" spans="1:4" ht="15" customHeight="1">
      <c r="A1" s="343" t="s">
        <v>226</v>
      </c>
      <c r="B1" s="341"/>
      <c r="C1" s="341"/>
    </row>
    <row r="2" spans="1:4" ht="15" customHeight="1">
      <c r="A2" s="87" t="s">
        <v>74</v>
      </c>
      <c r="B2" s="87" t="s">
        <v>75</v>
      </c>
      <c r="C2" s="87" t="s">
        <v>76</v>
      </c>
    </row>
    <row r="3" spans="1:4" ht="51" customHeight="1">
      <c r="A3" s="88" t="s">
        <v>227</v>
      </c>
      <c r="B3" s="88" t="s">
        <v>228</v>
      </c>
      <c r="C3" s="88" t="s">
        <v>229</v>
      </c>
    </row>
    <row r="4" spans="1:4" ht="63" customHeight="1">
      <c r="A4" s="96" t="s">
        <v>230</v>
      </c>
      <c r="B4" s="96" t="s">
        <v>231</v>
      </c>
      <c r="C4" s="96" t="s">
        <v>232</v>
      </c>
    </row>
    <row r="5" spans="1:4" ht="60" customHeight="1">
      <c r="A5" s="96" t="s">
        <v>233</v>
      </c>
      <c r="B5" s="96" t="s">
        <v>234</v>
      </c>
      <c r="C5" s="96" t="s">
        <v>235</v>
      </c>
    </row>
    <row r="6" spans="1:4" ht="72.650000000000006" customHeight="1">
      <c r="A6" s="96" t="s">
        <v>236</v>
      </c>
      <c r="B6" s="96" t="s">
        <v>237</v>
      </c>
      <c r="C6" s="96" t="s">
        <v>238</v>
      </c>
    </row>
    <row r="7" spans="1:4" ht="66" customHeight="1">
      <c r="A7" s="96" t="s">
        <v>239</v>
      </c>
      <c r="B7" s="96" t="s">
        <v>240</v>
      </c>
      <c r="C7" s="96" t="s">
        <v>241</v>
      </c>
    </row>
    <row r="8" spans="1:4" ht="61.5" customHeight="1">
      <c r="A8" s="96" t="s">
        <v>242</v>
      </c>
      <c r="B8" s="96" t="s">
        <v>210</v>
      </c>
      <c r="C8" s="96" t="s">
        <v>211</v>
      </c>
    </row>
    <row r="9" spans="1:4" ht="15" customHeight="1">
      <c r="A9" s="96" t="s">
        <v>207</v>
      </c>
      <c r="B9" s="90"/>
      <c r="C9" s="90"/>
    </row>
    <row r="10" spans="1:4" ht="15.75" customHeight="1">
      <c r="A10" s="343" t="s">
        <v>171</v>
      </c>
      <c r="B10" s="341"/>
      <c r="C10" s="341"/>
      <c r="D10" s="85"/>
    </row>
    <row r="11" spans="1:4" ht="15.75" customHeight="1">
      <c r="A11" s="93" t="s">
        <v>74</v>
      </c>
      <c r="B11" s="93" t="s">
        <v>75</v>
      </c>
      <c r="C11" s="93" t="s">
        <v>76</v>
      </c>
      <c r="D11" s="85"/>
    </row>
    <row r="12" spans="1:4" ht="66" customHeight="1">
      <c r="A12" s="89" t="s">
        <v>172</v>
      </c>
      <c r="B12" s="89" t="s">
        <v>173</v>
      </c>
      <c r="C12" s="89" t="s">
        <v>174</v>
      </c>
      <c r="D12" s="85"/>
    </row>
    <row r="13" spans="1:4" ht="48.65" customHeight="1">
      <c r="A13" s="89" t="s">
        <v>175</v>
      </c>
      <c r="B13" s="89" t="s">
        <v>176</v>
      </c>
      <c r="C13" s="89" t="s">
        <v>177</v>
      </c>
      <c r="D13" s="85"/>
    </row>
    <row r="14" spans="1:4" ht="36.65" customHeight="1">
      <c r="A14" s="91" t="s">
        <v>178</v>
      </c>
      <c r="B14" s="89" t="s">
        <v>179</v>
      </c>
      <c r="C14" s="89" t="s">
        <v>180</v>
      </c>
      <c r="D14" s="85"/>
    </row>
    <row r="15" spans="1:4" ht="48" customHeight="1">
      <c r="A15" s="89" t="s">
        <v>184</v>
      </c>
      <c r="B15" s="89" t="s">
        <v>182</v>
      </c>
      <c r="C15" s="89" t="s">
        <v>183</v>
      </c>
      <c r="D15" s="85"/>
    </row>
    <row r="16" spans="1:4" ht="66.650000000000006" customHeight="1">
      <c r="A16" s="89" t="s">
        <v>187</v>
      </c>
      <c r="B16" s="89" t="s">
        <v>185</v>
      </c>
      <c r="C16" s="89" t="s">
        <v>186</v>
      </c>
      <c r="D16" s="85"/>
    </row>
    <row r="17" spans="1:4" ht="82.5" customHeight="1">
      <c r="A17" s="89" t="s">
        <v>190</v>
      </c>
      <c r="B17" s="92" t="s">
        <v>188</v>
      </c>
      <c r="C17" s="89" t="s">
        <v>189</v>
      </c>
      <c r="D17" s="85"/>
    </row>
    <row r="18" spans="1:4" ht="47.5" customHeight="1">
      <c r="A18" s="89" t="s">
        <v>205</v>
      </c>
      <c r="B18" s="92" t="s">
        <v>191</v>
      </c>
      <c r="C18" s="89" t="s">
        <v>192</v>
      </c>
      <c r="D18" s="85"/>
    </row>
    <row r="19" spans="1:4" ht="66.650000000000006" customHeight="1">
      <c r="A19" s="89" t="s">
        <v>206</v>
      </c>
      <c r="B19" s="89" t="s">
        <v>208</v>
      </c>
      <c r="C19" s="89" t="s">
        <v>194</v>
      </c>
      <c r="D19" s="85"/>
    </row>
    <row r="20" spans="1:4" ht="50.5" customHeight="1">
      <c r="A20" s="89" t="s">
        <v>207</v>
      </c>
      <c r="B20" s="89" t="s">
        <v>210</v>
      </c>
      <c r="C20" s="89" t="s">
        <v>209</v>
      </c>
      <c r="D20" s="85"/>
    </row>
    <row r="21" spans="1:4" ht="15.75" customHeight="1">
      <c r="A21" s="89"/>
      <c r="B21" s="90"/>
      <c r="C21" s="89" t="s">
        <v>211</v>
      </c>
      <c r="D21" s="85"/>
    </row>
    <row r="22" spans="1:4" ht="15.75" customHeight="1">
      <c r="A22" s="343" t="s">
        <v>119</v>
      </c>
      <c r="B22" s="341"/>
      <c r="C22" s="341"/>
      <c r="D22" s="85"/>
    </row>
    <row r="23" spans="1:4" ht="15.75" customHeight="1">
      <c r="A23" s="87" t="s">
        <v>74</v>
      </c>
      <c r="B23" s="87" t="s">
        <v>75</v>
      </c>
      <c r="C23" s="87" t="s">
        <v>76</v>
      </c>
      <c r="D23" s="85"/>
    </row>
    <row r="24" spans="1:4" ht="80.5" customHeight="1">
      <c r="A24" s="89" t="s">
        <v>141</v>
      </c>
      <c r="B24" s="89" t="s">
        <v>136</v>
      </c>
      <c r="C24" s="89" t="s">
        <v>137</v>
      </c>
      <c r="D24" s="85"/>
    </row>
    <row r="25" spans="1:4" ht="48" customHeight="1">
      <c r="A25" s="89" t="s">
        <v>143</v>
      </c>
      <c r="B25" s="89" t="s">
        <v>139</v>
      </c>
      <c r="C25" s="89" t="s">
        <v>140</v>
      </c>
      <c r="D25" s="85"/>
    </row>
    <row r="26" spans="1:4" ht="52.5" customHeight="1">
      <c r="A26" s="89" t="s">
        <v>165</v>
      </c>
      <c r="B26" s="90"/>
      <c r="C26" s="89" t="s">
        <v>142</v>
      </c>
      <c r="D26" s="85"/>
    </row>
    <row r="27" spans="1:4" ht="31.5" customHeight="1">
      <c r="A27" s="89" t="s">
        <v>165</v>
      </c>
      <c r="B27" s="90"/>
      <c r="C27" s="92" t="s">
        <v>147</v>
      </c>
      <c r="D27" s="85"/>
    </row>
    <row r="28" spans="1:4" ht="15.75" customHeight="1">
      <c r="A28" s="343" t="s">
        <v>149</v>
      </c>
      <c r="B28" s="341"/>
      <c r="C28" s="341"/>
    </row>
    <row r="29" spans="1:4" ht="15.75" customHeight="1">
      <c r="A29" s="87" t="s">
        <v>74</v>
      </c>
      <c r="B29" s="87" t="s">
        <v>75</v>
      </c>
      <c r="C29" s="87" t="s">
        <v>76</v>
      </c>
    </row>
    <row r="30" spans="1:4" ht="68.5" customHeight="1">
      <c r="A30" s="89" t="s">
        <v>212</v>
      </c>
      <c r="B30" s="89" t="s">
        <v>213</v>
      </c>
      <c r="C30" s="89" t="s">
        <v>158</v>
      </c>
      <c r="D30" s="85"/>
    </row>
    <row r="31" spans="1:4" ht="47.15" customHeight="1">
      <c r="A31" s="89" t="s">
        <v>214</v>
      </c>
      <c r="B31" s="89" t="s">
        <v>151</v>
      </c>
      <c r="C31" s="89" t="s">
        <v>161</v>
      </c>
      <c r="D31" s="85"/>
    </row>
    <row r="32" spans="1:4" ht="32.5" customHeight="1">
      <c r="A32" s="89" t="s">
        <v>153</v>
      </c>
      <c r="B32" s="89" t="s">
        <v>154</v>
      </c>
      <c r="C32" s="89" t="s">
        <v>166</v>
      </c>
      <c r="D32" s="85"/>
    </row>
    <row r="33" spans="1:4" ht="47.5" customHeight="1">
      <c r="A33" s="89" t="s">
        <v>156</v>
      </c>
      <c r="B33" s="89" t="s">
        <v>157</v>
      </c>
      <c r="C33" s="89" t="s">
        <v>168</v>
      </c>
      <c r="D33" s="85"/>
    </row>
    <row r="34" spans="1:4" ht="47.15" customHeight="1">
      <c r="A34" s="89" t="s">
        <v>162</v>
      </c>
      <c r="B34" s="89" t="s">
        <v>160</v>
      </c>
      <c r="C34" s="89" t="s">
        <v>217</v>
      </c>
      <c r="D34" s="85"/>
    </row>
    <row r="35" spans="1:4" ht="60" customHeight="1">
      <c r="A35" s="89" t="s">
        <v>169</v>
      </c>
      <c r="B35" s="89" t="s">
        <v>218</v>
      </c>
      <c r="C35" s="89" t="s">
        <v>219</v>
      </c>
      <c r="D35" s="85"/>
    </row>
    <row r="36" spans="1:4" ht="47.15" customHeight="1">
      <c r="A36" s="89" t="s">
        <v>215</v>
      </c>
      <c r="B36" s="89" t="s">
        <v>220</v>
      </c>
      <c r="C36" s="89" t="s">
        <v>170</v>
      </c>
      <c r="D36" s="85"/>
    </row>
    <row r="37" spans="1:4" ht="49.5" customHeight="1">
      <c r="A37" s="92" t="s">
        <v>143</v>
      </c>
      <c r="B37" s="90"/>
      <c r="C37" s="90"/>
      <c r="D37" s="85"/>
    </row>
    <row r="38" spans="1:4" ht="18" customHeight="1">
      <c r="A38" s="95"/>
      <c r="B38" s="97"/>
      <c r="C38" s="97"/>
      <c r="D38" s="85"/>
    </row>
    <row r="39" spans="1:4" ht="43.5" customHeight="1">
      <c r="A39" s="344" t="s">
        <v>195</v>
      </c>
      <c r="B39" s="345"/>
      <c r="C39" s="345"/>
    </row>
    <row r="40" spans="1:4" ht="15.75" customHeight="1">
      <c r="A40" s="343" t="s">
        <v>77</v>
      </c>
      <c r="B40" s="341"/>
      <c r="C40" s="341"/>
    </row>
    <row r="41" spans="1:4" ht="34.5" customHeight="1">
      <c r="A41" s="339" t="s">
        <v>221</v>
      </c>
      <c r="B41" s="340"/>
      <c r="C41" s="341"/>
    </row>
    <row r="42" spans="1:4" ht="32.15" customHeight="1">
      <c r="A42" s="339" t="s">
        <v>243</v>
      </c>
      <c r="B42" s="340"/>
      <c r="C42" s="341"/>
    </row>
    <row r="43" spans="1:4" ht="32.15" customHeight="1">
      <c r="A43" s="346" t="s">
        <v>244</v>
      </c>
      <c r="B43" s="347"/>
      <c r="C43" s="348"/>
    </row>
    <row r="44" spans="1:4" ht="32.15" customHeight="1">
      <c r="A44" s="346" t="s">
        <v>222</v>
      </c>
      <c r="B44" s="347"/>
      <c r="C44" s="348"/>
    </row>
    <row r="45" spans="1:4" ht="25" customHeight="1">
      <c r="A45" s="349" t="s">
        <v>224</v>
      </c>
      <c r="B45" s="340"/>
      <c r="C45" s="341"/>
    </row>
    <row r="46" spans="1:4" ht="35.5" customHeight="1">
      <c r="A46" s="339" t="s">
        <v>200</v>
      </c>
      <c r="B46" s="340"/>
      <c r="C46" s="341"/>
    </row>
    <row r="47" spans="1:4" ht="15.75" customHeight="1">
      <c r="A47" s="342" t="s">
        <v>201</v>
      </c>
      <c r="B47" s="341"/>
      <c r="C47" s="341"/>
    </row>
    <row r="48" spans="1:4" ht="15.75" customHeight="1">
      <c r="A48" s="334"/>
      <c r="B48" s="335"/>
      <c r="C48" s="336"/>
    </row>
    <row r="49" spans="1:3" ht="15.75" customHeight="1">
      <c r="A49" s="334"/>
      <c r="B49" s="335"/>
      <c r="C49" s="336"/>
    </row>
    <row r="50" spans="1:3" ht="15.75" customHeight="1">
      <c r="A50" s="337"/>
      <c r="B50" s="336"/>
      <c r="C50" s="336"/>
    </row>
    <row r="51" spans="1:3" ht="15.75" customHeight="1">
      <c r="A51" s="338"/>
      <c r="B51" s="336"/>
      <c r="C51" s="336"/>
    </row>
    <row r="52" spans="1:3" ht="15.75" customHeight="1"/>
    <row r="53" spans="1:3" ht="15.75" customHeight="1"/>
    <row r="54" spans="1:3" ht="15.75" customHeight="1"/>
    <row r="55" spans="1:3" ht="15.75" customHeight="1"/>
    <row r="56" spans="1:3" ht="15.75" customHeight="1"/>
    <row r="57" spans="1:3" ht="15.75" customHeight="1"/>
    <row r="58" spans="1:3" ht="15.75" customHeight="1"/>
    <row r="59" spans="1:3" ht="15.75" customHeight="1"/>
    <row r="60" spans="1:3" ht="15.75" customHeight="1"/>
    <row r="61" spans="1:3" ht="15.75" customHeight="1"/>
    <row r="62" spans="1:3" ht="15.75" customHeight="1"/>
    <row r="63" spans="1:3" ht="15.75" customHeight="1"/>
    <row r="64" spans="1:3"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sheetData>
  <mergeCells count="17">
    <mergeCell ref="A46:C46"/>
    <mergeCell ref="A1:C1"/>
    <mergeCell ref="A10:C10"/>
    <mergeCell ref="A22:C22"/>
    <mergeCell ref="A28:C28"/>
    <mergeCell ref="A39:C39"/>
    <mergeCell ref="A40:C40"/>
    <mergeCell ref="A41:C41"/>
    <mergeCell ref="A42:C42"/>
    <mergeCell ref="A43:C43"/>
    <mergeCell ref="A44:C44"/>
    <mergeCell ref="A45:C45"/>
    <mergeCell ref="A47:C47"/>
    <mergeCell ref="A48:C48"/>
    <mergeCell ref="A49:C49"/>
    <mergeCell ref="A50:C50"/>
    <mergeCell ref="A51:C5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4"/>
  <sheetViews>
    <sheetView workbookViewId="0">
      <selection activeCell="A15" sqref="A15:F15"/>
    </sheetView>
  </sheetViews>
  <sheetFormatPr defaultRowHeight="14.5"/>
  <cols>
    <col min="1" max="1" width="33.453125" customWidth="1"/>
    <col min="2" max="2" width="16.81640625" customWidth="1"/>
    <col min="3" max="3" width="32.453125" customWidth="1"/>
    <col min="4" max="4" width="17.7265625" customWidth="1"/>
    <col min="5" max="5" width="37.1796875" customWidth="1"/>
    <col min="6" max="6" width="15.7265625" customWidth="1"/>
  </cols>
  <sheetData>
    <row r="1" spans="1:6">
      <c r="A1" s="350" t="s">
        <v>78</v>
      </c>
      <c r="B1" s="350"/>
      <c r="C1" s="350"/>
      <c r="D1" s="350"/>
      <c r="E1" s="350"/>
      <c r="F1" s="350"/>
    </row>
    <row r="3" spans="1:6" ht="43.5">
      <c r="A3" s="41" t="s">
        <v>79</v>
      </c>
      <c r="B3" s="41" t="s">
        <v>80</v>
      </c>
      <c r="C3" s="41" t="s">
        <v>81</v>
      </c>
      <c r="D3" s="41" t="s">
        <v>82</v>
      </c>
      <c r="E3" s="42" t="s">
        <v>83</v>
      </c>
      <c r="F3" s="41" t="s">
        <v>84</v>
      </c>
    </row>
    <row r="4" spans="1:6">
      <c r="A4" s="43"/>
      <c r="B4" s="43"/>
      <c r="C4" s="43"/>
      <c r="D4" s="43"/>
      <c r="E4" s="44"/>
      <c r="F4" s="43"/>
    </row>
    <row r="5" spans="1:6">
      <c r="A5" s="45"/>
      <c r="B5" s="45"/>
      <c r="C5" s="45"/>
      <c r="D5" s="45"/>
      <c r="E5" s="46"/>
      <c r="F5" s="45"/>
    </row>
    <row r="6" spans="1:6">
      <c r="A6" s="45"/>
      <c r="B6" s="45"/>
      <c r="C6" s="45"/>
      <c r="D6" s="45"/>
      <c r="E6" s="46"/>
      <c r="F6" s="45"/>
    </row>
    <row r="7" spans="1:6" ht="43.5">
      <c r="A7" s="42" t="s">
        <v>83</v>
      </c>
      <c r="B7" s="41" t="s">
        <v>84</v>
      </c>
      <c r="C7" s="47" t="s">
        <v>85</v>
      </c>
      <c r="D7" s="47" t="s">
        <v>86</v>
      </c>
      <c r="E7" s="47" t="s">
        <v>87</v>
      </c>
    </row>
    <row r="8" spans="1:6">
      <c r="A8" s="351"/>
      <c r="B8" s="354"/>
      <c r="C8" s="48"/>
      <c r="D8" s="49"/>
      <c r="E8" s="49"/>
    </row>
    <row r="9" spans="1:6">
      <c r="A9" s="352"/>
      <c r="B9" s="354"/>
      <c r="C9" s="48"/>
      <c r="D9" s="49"/>
      <c r="E9" s="49"/>
    </row>
    <row r="10" spans="1:6">
      <c r="A10" s="352"/>
      <c r="B10" s="354"/>
      <c r="C10" s="48"/>
      <c r="D10" s="49"/>
      <c r="E10" s="49"/>
    </row>
    <row r="11" spans="1:6">
      <c r="A11" s="352"/>
      <c r="B11" s="354"/>
      <c r="C11" s="48"/>
      <c r="D11" s="49"/>
      <c r="E11" s="49"/>
    </row>
    <row r="12" spans="1:6">
      <c r="A12" s="352"/>
      <c r="B12" s="354"/>
      <c r="C12" s="48"/>
      <c r="D12" s="49"/>
      <c r="E12" s="49"/>
    </row>
    <row r="13" spans="1:6">
      <c r="A13" s="353"/>
      <c r="B13" s="354"/>
      <c r="C13" s="50" t="s">
        <v>88</v>
      </c>
      <c r="D13" s="51"/>
      <c r="E13" s="51"/>
    </row>
    <row r="14" spans="1:6">
      <c r="A14" s="45"/>
      <c r="B14" s="45"/>
      <c r="C14" s="45"/>
      <c r="D14" s="45"/>
      <c r="E14" s="46"/>
      <c r="F14" s="45"/>
    </row>
    <row r="15" spans="1:6" ht="35.25" customHeight="1">
      <c r="A15" s="355" t="s">
        <v>89</v>
      </c>
      <c r="B15" s="355"/>
      <c r="C15" s="355"/>
      <c r="D15" s="355"/>
      <c r="E15" s="355"/>
      <c r="F15" s="355"/>
    </row>
    <row r="16" spans="1:6">
      <c r="A16" s="45"/>
      <c r="B16" s="45"/>
      <c r="C16" s="45"/>
      <c r="D16" s="45"/>
      <c r="E16" s="46"/>
      <c r="F16" s="45"/>
    </row>
    <row r="18" spans="1:4">
      <c r="A18" s="52" t="s">
        <v>90</v>
      </c>
    </row>
    <row r="20" spans="1:4">
      <c r="A20" s="52" t="s">
        <v>91</v>
      </c>
      <c r="C20" s="53" t="s">
        <v>92</v>
      </c>
      <c r="D20" t="s">
        <v>93</v>
      </c>
    </row>
    <row r="23" spans="1:4">
      <c r="A23" s="52"/>
    </row>
    <row r="24" spans="1:4">
      <c r="C24" s="53"/>
    </row>
  </sheetData>
  <mergeCells count="4">
    <mergeCell ref="A1:F1"/>
    <mergeCell ref="A8:A13"/>
    <mergeCell ref="B8:B13"/>
    <mergeCell ref="A15:F15"/>
  </mergeCells>
  <pageMargins left="0.7" right="0.7" top="0.75" bottom="0.75" header="0.3" footer="0.3"/>
  <pageSetup paperSize="9" firstPageNumber="4294967295"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15"/>
  <sheetViews>
    <sheetView workbookViewId="0">
      <selection activeCell="A10" sqref="A10"/>
    </sheetView>
  </sheetViews>
  <sheetFormatPr defaultRowHeight="14.5"/>
  <cols>
    <col min="1" max="1" width="59.54296875" customWidth="1"/>
    <col min="2" max="2" width="41" customWidth="1"/>
    <col min="3" max="3" width="59.81640625" customWidth="1"/>
  </cols>
  <sheetData>
    <row r="1" spans="1:3" ht="17.5">
      <c r="A1" s="356" t="s">
        <v>94</v>
      </c>
      <c r="B1" s="356"/>
      <c r="C1" s="356"/>
    </row>
    <row r="2" spans="1:3" ht="17.5">
      <c r="A2" s="54"/>
      <c r="B2" s="54"/>
    </row>
    <row r="3" spans="1:3" ht="35">
      <c r="A3" s="55" t="s">
        <v>95</v>
      </c>
      <c r="B3" s="55" t="s">
        <v>96</v>
      </c>
      <c r="C3" s="56" t="s">
        <v>97</v>
      </c>
    </row>
    <row r="4" spans="1:3" ht="15.5">
      <c r="A4" s="57"/>
      <c r="B4" s="58"/>
      <c r="C4" s="57"/>
    </row>
    <row r="5" spans="1:3" ht="15.5">
      <c r="A5" s="57"/>
      <c r="B5" s="59"/>
      <c r="C5" s="60"/>
    </row>
    <row r="6" spans="1:3" ht="15.5">
      <c r="A6" s="57"/>
      <c r="B6" s="59"/>
      <c r="C6" s="60"/>
    </row>
    <row r="7" spans="1:3" ht="15.5">
      <c r="A7" s="57"/>
      <c r="B7" s="59"/>
      <c r="C7" s="60"/>
    </row>
    <row r="8" spans="1:3" ht="15.5">
      <c r="A8" s="57"/>
      <c r="B8" s="59"/>
      <c r="C8" s="60"/>
    </row>
    <row r="9" spans="1:3" ht="15.5">
      <c r="A9" s="57"/>
      <c r="B9" s="59"/>
      <c r="C9" s="60"/>
    </row>
    <row r="10" spans="1:3" ht="15.5">
      <c r="A10" s="57"/>
      <c r="B10" s="58"/>
      <c r="C10" s="57"/>
    </row>
    <row r="11" spans="1:3" ht="15.5">
      <c r="A11" s="57"/>
      <c r="B11" s="59"/>
      <c r="C11" s="60"/>
    </row>
    <row r="12" spans="1:3" ht="15.5">
      <c r="A12" s="57"/>
      <c r="B12" s="59"/>
      <c r="C12" s="60"/>
    </row>
    <row r="13" spans="1:3" ht="15.5">
      <c r="A13" s="57"/>
      <c r="B13" s="59"/>
      <c r="C13" s="60"/>
    </row>
    <row r="14" spans="1:3" ht="15.5">
      <c r="A14" s="57"/>
      <c r="B14" s="59"/>
      <c r="C14" s="60"/>
    </row>
    <row r="15" spans="1:3" ht="15.5">
      <c r="A15" s="57"/>
      <c r="B15" s="59"/>
      <c r="C15" s="60"/>
    </row>
  </sheetData>
  <mergeCells count="1">
    <mergeCell ref="A1:C1"/>
  </mergeCells>
  <pageMargins left="0.7" right="0.7" top="0.75" bottom="0.75" header="0.3" footer="0.3"/>
  <pageSetup paperSize="9" firstPageNumber="4294967295"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2"/>
  <sheetViews>
    <sheetView workbookViewId="0">
      <selection sqref="A1:C13"/>
    </sheetView>
  </sheetViews>
  <sheetFormatPr defaultRowHeight="14.5"/>
  <cols>
    <col min="1" max="1" width="42.26953125" customWidth="1"/>
    <col min="2" max="2" width="37.26953125" customWidth="1"/>
    <col min="3" max="3" width="66.81640625" customWidth="1"/>
  </cols>
  <sheetData>
    <row r="1" spans="1:3" ht="17.5">
      <c r="A1" s="356" t="s">
        <v>98</v>
      </c>
      <c r="B1" s="356"/>
      <c r="C1" s="356"/>
    </row>
    <row r="3" spans="1:3" ht="52.5">
      <c r="A3" s="56" t="s">
        <v>99</v>
      </c>
      <c r="B3" s="56" t="s">
        <v>100</v>
      </c>
      <c r="C3" s="56" t="s">
        <v>101</v>
      </c>
    </row>
    <row r="4" spans="1:3" ht="15.5">
      <c r="A4" s="61"/>
      <c r="B4" s="39"/>
      <c r="C4" s="39"/>
    </row>
    <row r="5" spans="1:3" ht="15.5">
      <c r="A5" s="61"/>
      <c r="B5" s="39"/>
      <c r="C5" s="39"/>
    </row>
    <row r="6" spans="1:3" ht="15.5">
      <c r="A6" s="61"/>
      <c r="B6" s="39"/>
      <c r="C6" s="39"/>
    </row>
    <row r="7" spans="1:3" ht="15.5">
      <c r="A7" s="61"/>
      <c r="B7" s="39"/>
      <c r="C7" s="39"/>
    </row>
    <row r="8" spans="1:3" ht="15.5">
      <c r="A8" s="61"/>
      <c r="B8" s="39"/>
      <c r="C8" s="39"/>
    </row>
    <row r="9" spans="1:3" ht="15.5">
      <c r="A9" s="61"/>
      <c r="B9" s="39"/>
      <c r="C9" s="39"/>
    </row>
    <row r="10" spans="1:3" ht="15.5">
      <c r="A10" s="61"/>
      <c r="B10" s="39"/>
      <c r="C10" s="39"/>
    </row>
    <row r="11" spans="1:3" ht="15.5">
      <c r="A11" s="61"/>
      <c r="B11" s="39"/>
      <c r="C11" s="39"/>
    </row>
    <row r="12" spans="1:3" ht="15.5">
      <c r="A12" s="61"/>
      <c r="B12" s="39"/>
      <c r="C12" s="39"/>
    </row>
  </sheetData>
  <mergeCells count="1">
    <mergeCell ref="A1:C1"/>
  </mergeCells>
  <pageMargins left="0.7" right="0.7" top="0.75" bottom="0.75" header="0.3" footer="0.3"/>
  <pageSetup paperSize="9" firstPageNumber="4294967295"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12"/>
  <sheetViews>
    <sheetView workbookViewId="0">
      <selection sqref="A1:B12"/>
    </sheetView>
  </sheetViews>
  <sheetFormatPr defaultRowHeight="14.5"/>
  <cols>
    <col min="1" max="1" width="57.26953125" customWidth="1"/>
    <col min="2" max="2" width="59.81640625" customWidth="1"/>
  </cols>
  <sheetData>
    <row r="1" spans="1:2" ht="17.5">
      <c r="A1" s="356" t="s">
        <v>102</v>
      </c>
      <c r="B1" s="356"/>
    </row>
    <row r="3" spans="1:2" ht="17.5">
      <c r="A3" s="56" t="s">
        <v>103</v>
      </c>
      <c r="B3" s="56" t="s">
        <v>104</v>
      </c>
    </row>
    <row r="4" spans="1:2" ht="15.5">
      <c r="A4" s="58"/>
      <c r="B4" s="59"/>
    </row>
    <row r="5" spans="1:2" ht="15.5">
      <c r="A5" s="58"/>
      <c r="B5" s="59"/>
    </row>
    <row r="6" spans="1:2" ht="15.5">
      <c r="A6" s="58"/>
      <c r="B6" s="59"/>
    </row>
    <row r="7" spans="1:2" ht="15.5">
      <c r="A7" s="58"/>
      <c r="B7" s="59"/>
    </row>
    <row r="8" spans="1:2" ht="15.5">
      <c r="A8" s="58"/>
      <c r="B8" s="59"/>
    </row>
    <row r="9" spans="1:2" ht="15.5">
      <c r="A9" s="58"/>
      <c r="B9" s="59"/>
    </row>
    <row r="10" spans="1:2" ht="15.5">
      <c r="A10" s="58"/>
      <c r="B10" s="59"/>
    </row>
    <row r="11" spans="1:2" ht="15.5">
      <c r="A11" s="58"/>
      <c r="B11" s="59"/>
    </row>
    <row r="12" spans="1:2">
      <c r="A12" s="40"/>
      <c r="B12" s="40"/>
    </row>
  </sheetData>
  <mergeCells count="1">
    <mergeCell ref="A1:B1"/>
  </mergeCells>
  <pageMargins left="0.7" right="0.7" top="0.75" bottom="0.75" header="0.3" footer="0.3"/>
  <pageSetup paperSize="9" firstPageNumber="4294967295"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7</vt:i4>
      </vt:variant>
    </vt:vector>
  </HeadingPairs>
  <TitlesOfParts>
    <vt:vector size="25" baseType="lpstr">
      <vt:lpstr>Матрица</vt:lpstr>
      <vt:lpstr>ИЛ ОБЩИЙ ТЕСТ</vt:lpstr>
      <vt:lpstr>КО1</vt:lpstr>
      <vt:lpstr>КО2</vt:lpstr>
      <vt:lpstr>КО 3</vt:lpstr>
      <vt:lpstr>КО4</vt:lpstr>
      <vt:lpstr>КО5</vt:lpstr>
      <vt:lpstr>КО6</vt:lpstr>
      <vt:lpstr>КО7</vt:lpstr>
      <vt:lpstr>Профстандарт 17.071 код А 01.3</vt:lpstr>
      <vt:lpstr>Профстандарт  17.071 код А 02.3</vt:lpstr>
      <vt:lpstr>Профстандарт  17.071 код А 2.3</vt:lpstr>
      <vt:lpstr>Профстандарт  17.071 код А 03.3</vt:lpstr>
      <vt:lpstr>Профстандарт  17.071 код А 04.3</vt:lpstr>
      <vt:lpstr>Таблица соответствия КЗ ТКХ</vt:lpstr>
      <vt:lpstr>Характеристика работ</vt:lpstr>
      <vt:lpstr>Должен знать</vt:lpstr>
      <vt:lpstr>Примеры работ</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Преподаватель</dc:creator>
  <cp:lastModifiedBy>Elena Zelyaeva</cp:lastModifiedBy>
  <cp:revision>1</cp:revision>
  <dcterms:created xsi:type="dcterms:W3CDTF">2015-06-05T18:19:34Z</dcterms:created>
  <dcterms:modified xsi:type="dcterms:W3CDTF">2023-06-23T14:15:26Z</dcterms:modified>
</cp:coreProperties>
</file>