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3D56F77-384F-4619-A82B-B8B32A2683A5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Матрица" sheetId="2" r:id="rId1"/>
    <sheet name="Профстандарт  16.027 код A 01.3" sheetId="5" r:id="rId2"/>
    <sheet name="Профстандарт  16.027 код A 02.3" sheetId="6" r:id="rId3"/>
    <sheet name="Профстандарт  16.027 код B 01.3" sheetId="24" r:id="rId4"/>
    <sheet name="Профстандарт  16.027 код B 02.3" sheetId="25" r:id="rId5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<sst xmlns="http://schemas.openxmlformats.org/spreadsheetml/2006/main" count="447" uniqueCount="210">
  <si>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</si>
  <si>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</si>
  <si>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</si>
  <si>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</si>
  <si>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</si>
  <si>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</si>
  <si>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</si>
  <si>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</si>
  <si>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3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</si>
  <si>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</si>
  <si>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</si>
  <si>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</si>
  <si>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</si>
  <si>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</si>
  <si>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</si>
  <si>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</si>
  <si>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</si>
  <si>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</si>
  <si>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</si>
  <si>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</si>
  <si>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</si>
  <si>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</si>
  <si>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Соблюдать строительные нормы и правила</t>
  </si>
  <si>
    <t>Отслеживать отсутствие посторонних предметов (камней, пней), наличие ограждений и предупредительных знаков в рабочей зоне</t>
  </si>
  <si>
    <t>Заполнять формы отчетности в начале и конце рабочей смены</t>
  </si>
  <si>
    <t>Читать проектную документацию и технологические схемы</t>
  </si>
  <si>
    <t>Прекращать работу при возникновении нештатных ситуаций</t>
  </si>
  <si>
    <t>Соблюдать безопасные скорость, дистанцию и поперечный интервал; не уменьшать скорость и не создавать помехи движению других транспортных средств</t>
  </si>
  <si>
    <t>Обеспечивать маневр в транспортном потоке, информировать других участников движения о своих маневрах и не создавать им помех</t>
  </si>
  <si>
    <t>Соблюдать требования охраны труда</t>
  </si>
  <si>
    <t>Применять средства индивидуальной защиты</t>
  </si>
  <si>
    <t>Оказывать первую помощь пострадавшим</t>
  </si>
  <si>
    <t>Применять средства пожаротушения</t>
  </si>
  <si>
    <t>Соблюдать правила дорожного движения</t>
  </si>
  <si>
    <t>Порядок действий при возникновении нештатных ситуаций</t>
  </si>
  <si>
    <t>Правила приема и сдачи смены</t>
  </si>
  <si>
    <t>Требования охраны труда, производственной санитарии, электробезопасности, пожарной и экологической безопасности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</si>
  <si>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</si>
  <si>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</si>
  <si>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Выполнение приема горюче-смазочных материалов и технических жидкостей с заполнением отчетной документации</t>
  </si>
  <si>
    <t>Выполнение приема запасных частей и расходных материалов с заполнением отчетной документации</t>
  </si>
  <si>
    <t>Использовать топливозаправочные средства</t>
  </si>
  <si>
    <t>Заполнять формы отчетной документации по выдаче нефтепродуктов, расходных материалов и запасных частей</t>
  </si>
  <si>
    <t>Соблюдать требования охраны труда, производственной санитарии, электробезопасности, пожарной и экологической безопасности</t>
  </si>
  <si>
    <t>Необходимые знания, предусмотренные трудовой функцией по коду A/02.3 настоящего профессионального стандарта</t>
  </si>
  <si>
    <t>Требования инструкции по эксплуатации топливозаправочных средств</t>
  </si>
  <si>
    <t>Технологии восстановления работоспособности деталей машин с помощью полимерных и полимерных композиционных материалов</t>
  </si>
  <si>
    <t>Свойства, правила хранения и использования горюче-смазочных материалов и технических жидкостей</t>
  </si>
  <si>
    <t>Правила тушения пожара огнетушителем или другими подручными средствами при возгорании горюче-смазочных и других материалов</t>
  </si>
  <si>
    <t>План эвакуации и действия при чрезвычайных ситуациях</t>
  </si>
  <si>
    <t>Методы безопасного ведения работ</t>
  </si>
  <si>
    <t>Инструкции по безопасной эксплуатации машин и безопасному производству работ</t>
  </si>
  <si>
    <t>Требования, предъявляемые к средствам индивидуальной защиты</t>
  </si>
  <si>
    <t>ПК 1.3. Выполнять требования нормативно-технической документации по организации эксплуатации машин при строительстве, содержании и ремонте дорог.</t>
  </si>
  <si>
    <t>ПК 1.1. Обеспечивать безопасность движения транспортных средств при производстве работ.</t>
  </si>
  <si>
    <t>ПК 1.2. Обеспечивать безопасное и качественное выполнение работ при использовании подъемно-транспортных, строительных, дорожных машин и механизмов.</t>
  </si>
  <si>
    <t>ПК 2.4. Вести учетно-отчетную документацию по техническому обслуживанию и ремонту подъемно-транспортных, строительных, дорожных машин и оборудования.</t>
  </si>
  <si>
    <t>ПК 2.1. Выполнять регламентные работы по техническому обслуживанию и ремонту подъемно-транспортных, строительных, дорожных машин и оборудования в соответствии с требованиями технологических процессов.</t>
  </si>
  <si>
    <t>ПК 2.2. Контролировать качество выполнения работ по техническому обслуживанию и ремонту подъемно-транспортных, строительных, дорожных машин и оборудования.</t>
  </si>
  <si>
    <t>ПК 2.3. Определять техническое состояние систем и механизмов подъемно-транспортных, строительных, дорожных машин и оборудования.</t>
  </si>
  <si>
    <t>ПК 3.2. Осуществлять контроль за соблюдением технологической дисциплины при выполнении работ.</t>
  </si>
  <si>
    <t>ПК 3.3. Составлять и оформлять техническую и отчетную документацию о работе ремонтно-механического отделения структурного подразделения.</t>
  </si>
  <si>
    <t>ПК 4.4. Обеспечивать безопасность работ при эксплуатации подъемно-транспортных, строительных, дорожных машин и оборудования.</t>
  </si>
  <si>
    <t>ПК 4.5. Принимать рациональное решение по выходу из нештатной ситуации во время производства работ, принимая всю ответственность за принятое решение на себя.</t>
  </si>
  <si>
    <t>ПК 5.5.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</si>
  <si>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ФГОС 23.02.04 Техническая эксплуатация подъемно-транспортных, строительных, дорожных машин и оборудования (по отраслям)
СВАРКИ (НАПЛАВКИ)</t>
  </si>
  <si>
    <t>Профстандарт: 16.027 код A/01.3</t>
  </si>
  <si>
    <t>Выполнение работ по планировке участков с преобладающе ровным рельефом, имеющим частичные неровности в виде мелких канав, ям, воронок, окопов, мелких бугорков</t>
  </si>
  <si>
    <t>Выполнение работ по разработке и перемещению грунтов бульдозером с двигателем мощностью до 73,6 кВт (100 л.с.)</t>
  </si>
  <si>
    <t>Выполнение работ по планировке площадей при устройстве выемок, насыпей, резервов, кавальеров и банкетов бульдозером с двигателем мощностью до 73,6 кВт (100 л.с.)</t>
  </si>
  <si>
    <t>Выполнение работ по рыхлению грунта бульдозером с двигателем мощностью до 73,6 кВт (100 л.с.)</t>
  </si>
  <si>
    <t>Выполнение работ по расчистке и снегоочистке территорий (за исключением работ на дорожном полотне) бульдозером с двигателем мощностью до 73,6 кВт (100 л.с.)</t>
  </si>
  <si>
    <t>Перемещение бульдозера с двигателем мощностью до 73,6 кВт (100 л.с.) в процессе выполнения работ</t>
  </si>
  <si>
    <t>Транспортирование бульдозера с двигателем мощностью до 73,6 кВт (100 л.с.) своим ходом по дорогам общего пользования</t>
  </si>
  <si>
    <t>Определять рациональные режимы работы бульдозера с двигателем мощностью до 73,6 кВт (100 л.с.)</t>
  </si>
  <si>
    <t>Осуществлять регулировку рабочих параметров бульдозера с двигателем мощностью до 73,6 кВт (100 л.с.) при выполнении различных видов работ в зависимости от условий эксплуатации</t>
  </si>
  <si>
    <t>Соблюдать траекторию движения в соответствии с технологической схемой выполнения работ</t>
  </si>
  <si>
    <t>Соблюдать последовательность технологических приемов и управляющих действий при совершении рабочего цикла бульдозером с двигателем мощностью до 73,6 кВт (100 л.с.)</t>
  </si>
  <si>
    <t>Определять технологию резания различных групп грунта бульдозером с двигателем мощностью до 73,6 кВт (100 л.с.)</t>
  </si>
  <si>
    <t>Соблюдать правила разработки и перемещения грунтов различных групп при разной глубине разработки бульдозером с двигателем мощностью до 73,6 кВт (100 л.с.)</t>
  </si>
  <si>
    <t>Соблюдать правила послойной отсыпки насыпей бульдозером с двигателем мощностью до 73,6 кВт (100 л.с.)</t>
  </si>
  <si>
    <t>Соблюдать правила разработки выемок и планировки площадей бульдозером с двигателем мощностью до 73,6 кВт (100 л.с.) по заданным профилям и отметкам</t>
  </si>
  <si>
    <t>Управлять бульдозером с двигателем мощностью до 73,6 кВт (100 л.с.) в различных допустимых нормативными документами условиях эксплуатации (в том числе в темное время суток)</t>
  </si>
  <si>
    <t>Управлять бульдозером при движении по прямой и с поворотами местности, задним ходом и при изменении направления движения машины, в транспортном и рабочем режимах, по пересеченной местности с преодолением подъемов, спусков, косогоров, ручьев и мелких речек, железнодорожных переездов, мостов</t>
  </si>
  <si>
    <t>Выявлять, устранять и предотвращать причины нарушений технологического процесса, выполняемого бульдозером с двигателем мощностью до 73,6 кВт (100 л.с.)</t>
  </si>
  <si>
    <t>Запускать двигатель бульдозера мощностью до 73,6 кВт (100 л.с.) в различных погодных и климатических условиях</t>
  </si>
  <si>
    <t>Производить осмотр и проверку общей работоспособности агрегатов и механизмов бульдозера с двигателем мощностью до 73,6 кВт (100 л.с.) в начале и конце рабочей смены</t>
  </si>
  <si>
    <t>Заполнять формы отчетности в начале и конце рабочей смен</t>
  </si>
  <si>
    <t>Использовать знаки и указатели, радиотехническое и навигационное оборудование бульдозера с двигателем мощностью до 73,6 кВт (100 л.с.)</t>
  </si>
  <si>
    <t>Следить за сигнализацией и показаниями приборов бульдозера с двигателем мощностью до 73,6 кВт (100 л.с.) во время работы и движения</t>
  </si>
  <si>
    <t>Определять нарушения в работе бульдозера с двигателем мощностью до 73,6 кВт (100 л.с.) по показаниям средств встроенной диагностики</t>
  </si>
  <si>
    <t>Контролировать движение бульдозера с двигателем мощностью до 73,6 кВт (100 л.с.) при возникновении нештатных ситуаций</t>
  </si>
  <si>
    <t>Поддерживать комфортные условия в кабине бульдозера с двигателем мощностью до 73,6 кВт (100 л.с.)</t>
  </si>
  <si>
    <t>Осуществлять погрузку бульдозера с двигателем мощностью до 73,6 кВт (100 л.с.) на железнодорожную платформу и трейлер, выгрузку бульдозера с двигателем мощностью до 73,6 кВт (100 л.с.) с железнодорожной платформы и трейлера</t>
  </si>
  <si>
    <t>Устройство, принцип работы и технические характеристики бульдозера с двигателем мощностью до 73,6 кВт (100 л.с.) и его составных частей и навесного оборудования</t>
  </si>
  <si>
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бульдозера с двигателем мощностью до 73,6 кВт (100 л.с.)</t>
  </si>
  <si>
    <t>Требования инструкции по эксплуатации бульдозера с двигателем мощностью до 73,6 кВт (100 л.с.)</t>
  </si>
  <si>
    <t>Правила производственной эксплуатации бульдозера с двигателем мощностью до 73,6 кВт (100 л.с.)</t>
  </si>
  <si>
    <t>Правила государственной регистрации бульдозера с двигателем мощностью до 73,6 кВт (100 л.с.)</t>
  </si>
  <si>
    <t>Правила допуска к работе машиниста бульдозера с двигателем мощностью до 73,6 кВт (100 л.с.)</t>
  </si>
  <si>
    <t>Принцип работы механического, гидравлического и электрического оборудования бульдозера с двигателем мощностью до 73,6 кВт (100 л.с.)</t>
  </si>
  <si>
    <t>Типы, виды и предназначение отвалов и дополнительного рабочего оборудования бульдозера</t>
  </si>
  <si>
    <t>Способы управления рабочими органами бульдозера, кинематика движения рабочего органа бульдозера с двигателем мощностью до 73,6 кВт (100 л.с.) в пространстве</t>
  </si>
  <si>
    <t>Диапазоны значений рабочих параметров бульдозера в зависимости от категории разрабатываемого грунта</t>
  </si>
  <si>
    <t>Правила и способы регулировки рабочих параметров бульдозера с двигателем мощностью до 73,6 кВт (100 л.с.) при выполнении различных видов работ в зависимости от условий эксплуатации</t>
  </si>
  <si>
    <t>Допустимые углы спуска и подъема бульдозера с двигателем мощностью до 73,6 кВт (100 л.с.)</t>
  </si>
  <si>
    <t>Технология разработки выемок, перемещения и рыхления грунтов различных категорий, отсыпки насыпей бульдозером с двигателем мощностью до 73,6 кВт (100 л.с.) при планировке участков и площадей, профилировании откосов по заданным профилям и отметкам</t>
  </si>
  <si>
    <t>Способы определения направления движения и положения навесного оборудования бульдозера с двигателем мощностью до 73,6 кВт (100 л.с.)</t>
  </si>
  <si>
    <t>Классификация грунтов, механические и физические свойства грунтов в зависимости от влажности, характера промерзания и оттаивания, гранулометрического состава, а также строительные свойства грунтов</t>
  </si>
  <si>
    <t>Понятие промерзания грунтов и его влияния на ведение работ</t>
  </si>
  <si>
    <t>Группы грунтов в зависимости от трудности разработки по строительным нормам и правилам</t>
  </si>
  <si>
    <t>Влияние дальности перемещения, уклонов местности, категорий и влажности грунтов на производительность бульдозера с двигателем мощностью до 73,6 кВт (100 л.с.)</t>
  </si>
  <si>
    <t>Классификация и характеристики земляных сооружений: автомобильных и железных дорог, оросительных и судоходных каналов, плотин, оградительных земляных дамб, котлованов под здания и сооружения, траншей для подземных коммуникаций, водоотводных кюветов, нагорных и забанкетных канав</t>
  </si>
  <si>
    <t>Режимы работы и максимальные нагрузочные режимы работы бульдозера с двигателем мощностью до 73,6 кВт (100 л.с.)</t>
  </si>
  <si>
    <t>Рациональные режимы работы бульдозера с двигателем мощностью до 73,6 кВт (100 л.с.)</t>
  </si>
  <si>
    <t>Технологии резания различных категорий грунтов бульдозером с двигателем мощностью до 73,6 кВт (100 л.с.)</t>
  </si>
  <si>
    <t>Технология и технологические схемы выполнения работ бульдозером с двигателем мощностью до 73,6 кВт (100 л.с.)</t>
  </si>
  <si>
    <t>Терминология в области эксплуатации землеройной техники и производства механизированных работ</t>
  </si>
  <si>
    <t>Динамические свойства бульдозера с двигателем мощностью до 73,6 кВт (100 л.с.)</t>
  </si>
  <si>
    <t>Принцип действия установленной на бульдозере с двигателем мощностью до 73,6 кВт (100 л.с.) звуковой и световой сигнализации во время работы и движения</t>
  </si>
  <si>
    <t>Инструкции по обеспечению безопасной эксплуатации машин и безопасного производства работ бульдозером с двигателем мощностью до 73,6 кВт (100 л.с.)</t>
  </si>
  <si>
    <t>Время от начала срабатывания тормозной системы до полной остановки бульдозера с двигателем мощностью до 73,6 кВт (100 л.с.</t>
  </si>
  <si>
    <t>Способы аварийного прекращения работы бульдозера с двигателем мощностью до 73,6 кВт (100 л.с.)</t>
  </si>
  <si>
    <t>Правила дорожного движения</t>
  </si>
  <si>
    <t>Правила перемещения бульдозера с двигателем мощностью до 73,6 кВт (100 л.с.) в процессе выполнения работ</t>
  </si>
  <si>
    <t>Правила транспортировки бульдозера с двигателем мощностью до 73,6 кВт (100 л.с.) своим ходом по дорогам общего пользования</t>
  </si>
  <si>
    <t>Правила транспортировки бульдозера с двигателем мощностью до 73,6 кВт (100 л.с.) железнодорожным транспортом и трейлером</t>
  </si>
  <si>
    <t>Выполнение работ по разработке и перемещению грунтов различных категорий бульдозером; планировка площадей бульдозером. Рыхление грунта. Рытье котлованов, канав, траншей. Расчистка территорий. Перемещение бульдозера.</t>
  </si>
  <si>
    <t>Определять технологию резания различных групп грунта бульдозером; правила разработки выемок и планировки площадей бульдозером  рациональные режимы рабоы; обеспечивать точность позиционирования рабочего органа; управлять бульдозером; выявлять, устранять и предотвращать причины нарушений технологического процесса; запускать двигатель, заполнять и читать рабочую (проектную) документацию; соблюдать правила дорожного движения; следить за сигнализацией и показаниями приборов; контролировать движение бульдозера и соблюдать требования техники безопасности; осуществлять погрузку бульдозера для его транспортировки.</t>
  </si>
  <si>
    <t>Устройство, принцип работы и технические характеристики бульдозера; требования инструкции по эксплуатации бульдозера; способы управления рабочими органами бульдозера; динамические свойства бульдозера; физико-механические свойства различных категорий грунта; рациональные режимы работы бульдозера; технологию и технологические схемы выполнения работ; порядок действий при возникновении нештатных ситуаций; инструкции по обеспечению безопасной эксплуатации машин и безопасному производству работ; правила дорожного движения; правила перемещения бульдозера; правила транспортировки бульдозера; требований охраны труда, производственной санитарии, электробезопасности, пожарной и экологической безопасности.</t>
  </si>
  <si>
    <t>Профстандарт: 16.027 код A/02.3</t>
  </si>
  <si>
    <t>Выполнение работ по очистке рабочих органов и кузовных элементов бульдозера с двигателем мощностью до 73,6 кВт (100 л.с.)</t>
  </si>
  <si>
    <t>Визуальный контроль общего технического состояния бульдозера с двигателем мощностью до 73,6 кВт (100 л.с.) перед началом работ</t>
  </si>
  <si>
    <t>Контрольный осмотр и проверка исправности всех агрегатов бульдозера с двигателем мощностью до 73,6 кВт (100 л.с.)</t>
  </si>
  <si>
    <t>Выполнение работ по устранению обнаруженных незначительных неисправностей в работе бульдозера с двигателем мощностью до 73,6 кВт (100 л.с.)</t>
  </si>
  <si>
    <t>Выполнение контрольно-регулировочных операций при ежесменном техническом обслуживании узлов и механизмов бульдозера с двигателем мощностью до 73,6 кВт (100 л.с.)</t>
  </si>
  <si>
    <t>Проверка заправки и дозаправка силовых установок и систем управления бульдозера с двигателем мощностью до 73,6 кВт (100 л.с.) топливом, маслом, охлаждающей и специальными жидкостями</t>
  </si>
  <si>
    <t>Выполнение работ по монтажу на бульдозер с двигателем мощностью до 73,6 кВт (100 л.с.) и демонтажу с бульдозера с двигателем мощностью до 73,6 кВт (100 л.с.) навесного оборудования</t>
  </si>
  <si>
    <t>Выполнение мелкоузлового демонтажа и последующего монтажа бульдозера с двигателем мощностью до 73,6 кВт (100 л.с.)</t>
  </si>
  <si>
    <t>Выполнение работ по подготовке и постановке бульдозера с двигателем мощностью до 73,6 кВт (100 л.с.) на кратковременное и долговременное хранение</t>
  </si>
  <si>
    <t>Выполнение работ по техническому обслуживанию бульдозера с двигателем мощностью до 73,6 кВт (100 л.с.) после кратковременного и долговременного хранения</t>
  </si>
  <si>
    <t>Производить работы по мойке, уборке, очистке деталей, узлов, механизмов и кузовных элементов бульдозера с двигателем мощностью до 73,6 кВт (100 л.с.)</t>
  </si>
  <si>
    <t>Проверять крепления узлов и механизмов, производить работы по креплению и регулировке узлов и механизмов бульдозера с двигателем мощностью до 73,6 кВт (100 л.с.)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</si>
  <si>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 бульдозера с двигателем мощностью до 73,6 кВт (100 л.с.)</t>
  </si>
  <si>
    <t>Выявлять органолептическими и инструментальными методами незначительные неисправности в работе бульдозера с двигателем мощностью до 73,6 кВт (100 л.с.)</t>
  </si>
  <si>
    <t>Производить заправку и дозаправку силовых установок, элементов систем управления бульдозера с двигателем мощностью до 73,6 кВт (100 л.с.) горюче-смазочными и специальными материалами</t>
  </si>
  <si>
    <t>Составлять ведомость на ремонт бульдозера с двигателем мощностью до 73,6 кВт (100 л.с.)</t>
  </si>
  <si>
    <t>Производить работы по монтажу на бульдозер с двигателем мощностью до 73,6 кВт (100 л.с.) и демонтажу с бульдозера с двигателем мощностью до 73,6 кВт навесного рабочего оборудования</t>
  </si>
  <si>
    <t>Производить замену быстроизнашивающихся деталей, узлов и элементов рабочего органа бульдозера с двигателем мощностью до 73,6 кВт (100 л.с.)</t>
  </si>
  <si>
    <t>Соблюдать правила технической эксплуатации бульдозера с двигателем мощностью до 73,6 кВт (100 л. с), технологического оборудования, механизмов и систем управления</t>
  </si>
  <si>
    <t>Виды работ, выполняемых на гусеничных  бульдозерах с двигателем мощностью до 73,6 кВт (100 л.с.)</t>
  </si>
  <si>
    <t>Способы и приемы мойки и очистки деталей, узлов, механизмов и кузовных элементов бульдозера с двигателем мощностью до 73,6 кВт (100 л.с.)</t>
  </si>
  <si>
    <t>Устройство, принцип работы и технические характеристики бульдозера с двигателем мощностью до 73,6 кВт (100 л.с.) и его составных частей</t>
  </si>
  <si>
    <t>Требования инструкции по эксплуатации и порядок подготовки бульдозера с двигателем мощностью до 73,6 кВт (100 л.с.) к работе</t>
  </si>
  <si>
    <t>Требования инструкции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 бульдозера с двигателем мощностью до 73,6 кВт (100 л.с.)</t>
  </si>
  <si>
    <t>Правила технической эксплуатации бульдозера с двигателем мощностью до 73,6 кВт (100 л.с.)</t>
  </si>
  <si>
    <t>Правила составления ведомости на ремонт обслуживаемого оборудования</t>
  </si>
  <si>
    <t>Основные виды, типы и предназначение слесарного и измерительного инструмента, технологического и диагностического оборудования, используемых при обслуживании бульдозера с двигателем мощностью до 73,6 кВт (100 л.с.)</t>
  </si>
  <si>
    <t>Правила и последовательность операций мелкоузлового демонтажа (монтажа) бульдозера с двигателем мощностью до 73,6 кВт (100 л.с.)</t>
  </si>
  <si>
    <t>Свойства марок и нормы расхода горюче-смазочных и других материалов, используемых при техническом обслуживании бульдозера с двигателем мощностью до 73,6 кВт (100 л.с.)</t>
  </si>
  <si>
    <t>Устройство технических средств для транспортирования, приема, хранения горюче-смазочных и других материалов, используемых при обслуживании бульдозера и управлении бульдозером с двигателем мощностью до 73,6 кВт (100 л. с), для заправки ими</t>
  </si>
  <si>
    <t>Правила и порядок монтажа, демонтажа, перемещения, подготовки к работе и установки навесного оборудования бульдозера с двигателем мощностью до 73,6 кВт (100 л.с.)</t>
  </si>
  <si>
    <t>Правила монтажа на бульдозер с двигателем мощностью до 73,6 кВт (100 л.с.) и демонтажа с бульдозера с двигателем мощностью до 73,6 кВт (100 л.с.) навесного оборудования</t>
  </si>
  <si>
    <t>Порядок замены и конструкция быстроизнашивающихся деталей, узлов и элементов рабочего органа бульдозера с двигателем мощностью до 73,6 кВт (100 л.с.)</t>
  </si>
  <si>
    <t>Диапазоны допустимых значений контролируемых диагностических параметров, характеризующих исправное и работоспособное состояние бульдозера с двигателем мощностью до 73,6 кВт (100 л.с.)</t>
  </si>
  <si>
    <t>Правила краткосрочного и долгосрочного хранения бульдозера с двигателем мощностью до 73,6 кВт (100 л.с.)</t>
  </si>
  <si>
    <t>Правила консервации и расконсервации бульдозера с двигателем мощностью до 73,6 кВт (100 л.с.)</t>
  </si>
  <si>
    <t>Терминология, применяемая в области эксплуатации землеройно-транспортной техники и механизации строительства</t>
  </si>
  <si>
    <t>Правила погрузки бульдозера с двигателем мощностью до 73,6 кВт (100 л.с.) на железнодорожные платформы, трейлеры и перевозки на них</t>
  </si>
  <si>
    <t>Выполнение работ по подготовке бульдозера к техническому обслуживанию; контроль общего технического состояния бульдозера; выполнение работ по мелкоузловому монтажу и демонтажу; выполнение работ по монтажу и демонтажу навесного оборудования; выполнение работ по подготовке к кратковременному и долговременному хранению; проведение технического обслуживания после на кратковременного и долговременного хранения; вы</t>
  </si>
  <si>
    <t>Использования топливозаправочных средств, применения слесарного и измерительного оборудования, специального оборудования и приборов для проверки состояния механизмов и систем управления бульдозера, выявления незначительных неисправностей в работе бульдозера,  заполнения отчетной документации в начале и конце смены; соблюдения норм охраны труда и техники безопасности; соблюдения правил дорожного движения.</t>
  </si>
  <si>
    <t>Способов и приемов мойки и очистки деталей, узлов, механизмов и кузовных элементов бульдозера; требования инструкции по эксплуатации бульдозера; правил и порядков монтажа, демонтажа, перемещения, подготовки к работе и установки навесного оборудования; правил краткосрочного и долгосрочного хранения бульдозера; правил дорожного движения; терминологии примняемой в области землеройно-транспортной техники; требований предъявляемых к средствам индивидуальной защиты; диапазонов допустимых значений контролируемых диагностических параметров, характеризующих исправное и работоспособное состояние бульдозера; правил погрузки бульдозера на железнодорожные платформы, трейлеры.</t>
  </si>
  <si>
    <t>Профстандарт: 16.027 код B/01.3</t>
  </si>
  <si>
    <t xml:space="preserve"> Выполнение работ по перемещению горной массы, грунта, сырья и других материалов бульдозером с двигателем мощностью до 73,6 кВт (100 л.с.)</t>
  </si>
  <si>
    <t>Выполнение планировочных работ в карьере, на отвалах, складах бульдозером с двигателем мощностью до 73,6 кВт (100 л.с.)</t>
  </si>
  <si>
    <t>Выполнение работ по зачистке пласта, бровки бульдозером с двигателем мощностью до 73,6 кВт (100 л.с.)</t>
  </si>
  <si>
    <t>Выполнение работ по разравниванию породы, грунта бульдозером с двигателем мощностью до 73,6 кВт (100 л.с.)</t>
  </si>
  <si>
    <t>Выполнение работ по профилированию и подчистке откаточных путей бульдозером с двигателем мощностью до 73,6 кВт (100 л.с.)</t>
  </si>
  <si>
    <t>Производство вскрышных работ бульдозером с двигателем мощностью до 73,6 кВт (100 л.с.)</t>
  </si>
  <si>
    <t>Выполнение работ по погрузке, разгрузке и перемещению грузов бульдозером с двигателем мощностью до 73,6 кВт (100 л.с.)</t>
  </si>
  <si>
    <t>Выполнение работ по распашке отвалов, снегоочистке и очистке территории бульдозером с двигателем мощностью до 73,6 кВт (100 л.с.)</t>
  </si>
  <si>
    <t>Транспортирование бульдозера с двигателем мощностью до 73,6 кВт (100 л.с.) железнодорожным транспортом и трейлером</t>
  </si>
  <si>
    <t>Осуществлять набор и перемещение с минимальными потерями к месту разгрузки горной массы, грунта, сырья и других материалов отвалом бульдозером с двигателем мощностью до 73,6 кВт (100 л.с.)</t>
  </si>
  <si>
    <t>Определять максимальный объем породы, перемещаемый бульдозером с двигателем мощностью до 73,6 кВт (100 л.с.)</t>
  </si>
  <si>
    <t>Регулировать положение отвала, препятствуя образованию волнистой поверхности, при выполнении планировочных работ бульдозером с двигателем мощностью до 73,6 кВт (100 л.с.</t>
  </si>
  <si>
    <t>Соблюдать правила разработки и перемещения грунтов различных групп при разной глубине разработки бульдозером с двигателем мощностью до 73,6 кВт (100 л.с.</t>
  </si>
  <si>
    <t>Соблюдать нормы и правила строительных и горно-капитальных работ</t>
  </si>
  <si>
    <t>Использовать знаки и указатели, радиотехническое и навигационное оборудование бульдозера с двигателем мощностью до 73, кВт (100 л.с.)</t>
  </si>
  <si>
    <t>Определять нарушения в работе бульдозера с двигателем мощностью до 73,6 кВт по показаниям средств встроенной диагностики</t>
  </si>
  <si>
    <t>Основные сведения о производстве открытых горных и дорожных работ</t>
  </si>
  <si>
    <t>Технологические особенности различных способов выемки пород при выполнении вскрышных работ бульдозером с двигателем мощностью до 73,6 кВт (100 л.с.)</t>
  </si>
  <si>
    <t>Виды и свойства горных пород</t>
  </si>
  <si>
    <t>Условия и возможности разработки горных пород бульдозером с двигателем мощностью до 73,6 кВт (100 л.с.)</t>
  </si>
  <si>
    <t>Профстандарт: 16.027 код B/02.3</t>
  </si>
  <si>
    <t>Выполнение работ по  перемещению горной массы, грунта, сырья и других материалов бульдозером; профилирование и подчистка откаточных путей, разравнивание породы, грунта. Производство вскрышных работ. Рытье котлованов, канав, траншей. Расчистка территорий. Перемещение бульдозера.</t>
  </si>
  <si>
    <t>Осуществлять набор и перемещение с минимальными потерями к месту разгрузки горной массы, грунта, сырья и других материалов отвалом бульдозером; определять максимальный объем породы, перемещаемый бульдозером; обеспечивать точность позиционирования рабочего органа; управлять бульдозером; регулировать положение отвала, препятствуя образованию волнистой поверхности, при выполнении планировочных работ бульдозером; выявлять, устранять и предотвращать причины нарушений технологического процесса; запускать двигатель, заполнять и читать рабочую (проектную) документацию; соблюдать правила дорожного движения; следить за сигнализацией и показаниями приборов; контролировать движение бульдозера и соблюдать требования техники безопасности; осуществлять погрузку бульдозера для его транспортировки.</t>
  </si>
  <si>
    <t>Устройство, принцип работы и технические характеристики бульдозера;  основные сведения о производстве открытых горных и дорожных работ; технологические особенности различных способов выемки пород при выполнении вскрышных работ бульдозером; требования инструкции по эксплуатации бульдозера; способы управления рабочими органами бульдозера; динамические свойства бульдозера; физико-механические свойства различных категорий грунта; рациональные режимы работы бульдозера; технологию и технологические схемы выполнения работ; виды и свойства горных пород; порядок действий при возникновении нештатных ситуаций; инструкции по обеспечению безопасной эксплуатации машин и безопасному производству работ; условия и возможности разработки горных пород бульдозером правила дорожного движения; правила перемещения бульдозера; правила транспортировки бульдозера; требований охраны труда, производственной санитарии, электробезопасности, пожарной и экологической безопасности.</t>
  </si>
  <si>
    <t>Выполнение ежесменного и периодического технического обслуживания бульдозера с двигателем мощностью до 73,6 кВт (100 л.с.) в условиях проведения горно-капитальных работ. Выполнение ежесменного и периодического технического обслуживания бульдозера с двигателем мощностью до 73,6 кВт (100 л.с.) в условиях проведения ремонтно-строительных работ</t>
  </si>
  <si>
    <t>Производственная эксплуатация и поддержание работоспособности бульдозера с двигателем мощностью до 73,6 кВт (100 л.с.) при выполнении строительных и ремонтно-строительных работ. Производственная эксплуатация и поддержание работоспособности бульдозера с двигателем мощностью до 73,6 кВт (100 л.с.) при выполнении горно-капитальных работ.</t>
  </si>
  <si>
    <t xml:space="preserve">ПС: 16.027; ФГОС СПО 21.01.08 Машинист на открытых горных работах, 23.01.06 Машинист дорожных и строительных машин, 23.02.04 Техническая эксплуатация подъемно-транспортных, строительных, дорожных машин и оборудования (по отраслям) 
</t>
  </si>
  <si>
    <t>Выполнять чистовую отделку площадки задним ходом бульдозера с двигателем мощностью до 73,6 кВт (100 л.с.) со свободно опущенным отвалом или с отвалом в "плавающем" положении</t>
  </si>
  <si>
    <t>Производственная эксплуатация и поддержание работоспособности бульдозера с двигателем мощностью до 73,6 кВт (100 л.с.) при выполнении строительных и ремонтно-строительных работ. 
Выполнение механизированных горно-капитальных работ с помощью бульдозера с двигателем мощностью до 73,6 кВт (100 л.с.)</t>
  </si>
  <si>
    <t>Раздел ИЛ 2</t>
  </si>
  <si>
    <t>Раздел ИЛ 4</t>
  </si>
  <si>
    <t>Модуль А – Ситуационные задачи по каждому из перечней профессиональных задач специалиста.</t>
  </si>
  <si>
    <t>Модуль Б -Техническое обслуживание бульдозера</t>
  </si>
  <si>
    <t>Модуль В -Техническое обслуживание и ремонт гидравлической системы бульдозера</t>
  </si>
  <si>
    <t>Модуль Г– Маневрирование на площадке, сбивание кубиков и заезд на трал.</t>
  </si>
  <si>
    <t>Модуль Д – Перемещение колес в ограниченном пространстве</t>
  </si>
  <si>
    <t>Модуль Е – Выполнение работ. Рытье котлована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</si>
</sst>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0">
      <alignment vertical="top"/>
    </xf>
    <xf numFmtId="0" fontId="23" fillId="0" borderId="0"/>
  </cellStyleXfs>
  <cellXfs count="83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8" fillId="0" borderId="0" xfId="0" applyFont="1" applyBorder="1"/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13" fillId="0" borderId="1" xfId="0" applyFont="1" applyBorder="1" applyAlignment="1">
      <alignment vertical="top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justify" vertical="center" wrapText="1"/>
    </xf>
    <xf numFmtId="0" fontId="16" fillId="0" borderId="8" xfId="0" applyFont="1" applyBorder="1" applyAlignment="1">
      <alignment vertical="center" wrapText="1"/>
    </xf>
    <xf numFmtId="0" fontId="13" fillId="0" borderId="6" xfId="0" applyFont="1" applyBorder="1" applyAlignment="1">
      <alignment vertical="top" wrapText="1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 applyAlignment="1">
      <alignment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7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wrapText="1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5" borderId="5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15" fillId="5" borderId="2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6" fillId="5" borderId="7" xfId="0" applyFont="1" applyFill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 wrapText="1"/>
    </xf>
    <xf numFmtId="0" fontId="3" fillId="6" borderId="1" xfId="4" applyFont="1" applyFill="1" applyBorder="1" applyAlignment="1">
      <alignment horizontal="center" vertical="top" wrapText="1"/>
    </xf>
    <xf numFmtId="0" fontId="22" fillId="3" borderId="1" xfId="2" applyFont="1" applyFill="1" applyBorder="1" applyAlignment="1">
      <alignment horizontal="center" vertical="top" wrapText="1"/>
    </xf>
    <xf numFmtId="0" fontId="22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6" fillId="6" borderId="1" xfId="2" applyFill="1" applyBorder="1" applyAlignment="1">
      <alignment horizontal="center" vertical="top" wrapText="1"/>
    </xf>
    <xf numFmtId="0" fontId="4" fillId="6" borderId="1" xfId="4" applyFont="1" applyFill="1" applyBorder="1" applyAlignment="1">
      <alignment horizontal="center" vertical="top"/>
    </xf>
    <xf numFmtId="0" fontId="3" fillId="4" borderId="1" xfId="4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22" fillId="4" borderId="1" xfId="2" applyFont="1" applyFill="1" applyBorder="1" applyAlignment="1">
      <alignment horizontal="center" vertical="top" wrapText="1"/>
    </xf>
    <xf numFmtId="0" fontId="6" fillId="4" borderId="1" xfId="2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</cellXfs>
  <cellStyles count="7">
    <cellStyle name="20% — акцент4" xfId="3" builtinId="42"/>
    <cellStyle name="20% — акцент6" xfId="4" builtinId="50"/>
    <cellStyle name="Normal" xfId="5" xr:uid="{00000000-0005-0000-0000-000002000000}"/>
    <cellStyle name="Гиперссылка" xfId="2" builtinId="8"/>
    <cellStyle name="Обычный" xfId="0" builtinId="0"/>
    <cellStyle name="Обычный 2" xfId="6" xr:uid="{00000000-0005-0000-0000-000005000000}"/>
    <cellStyle name="Обычный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55" zoomScaleNormal="55" workbookViewId="0">
      <pane ySplit="1" topLeftCell="A2" activePane="bottomLeft" state="frozen"/>
      <selection pane="bottomLeft" activeCell="J4" sqref="J4"/>
    </sheetView>
  </sheetViews>
  <sheetFormatPr defaultColWidth="16.140625" defaultRowHeight="15" x14ac:dyDescent="0.25"/>
  <cols>
    <col min="1" max="1" width="52" style="15" customWidth="1"/>
    <col min="2" max="2" width="78.85546875" style="15" customWidth="1"/>
    <col min="3" max="3" width="48.7109375" style="15" customWidth="1"/>
    <col min="4" max="4" width="40.7109375" style="15" customWidth="1"/>
    <col min="5" max="5" width="28.28515625" style="15" customWidth="1"/>
    <col min="6" max="6" width="28.140625" style="15" customWidth="1"/>
    <col min="7" max="7" width="26.5703125" style="15" customWidth="1"/>
    <col min="8" max="8" width="27.85546875" style="15" customWidth="1"/>
    <col min="9" max="16384" width="16.140625" style="15"/>
  </cols>
  <sheetData>
    <row r="1" spans="1:8" ht="37.5" x14ac:dyDescent="0.25">
      <c r="A1" s="14" t="s">
        <v>0</v>
      </c>
      <c r="B1" s="14" t="s">
        <v>1</v>
      </c>
      <c r="C1" s="14" t="s">
        <v>15</v>
      </c>
      <c r="D1" s="14" t="s">
        <v>2</v>
      </c>
      <c r="E1" s="14" t="s">
        <v>3</v>
      </c>
      <c r="F1" s="14" t="s">
        <v>4</v>
      </c>
      <c r="G1" s="14" t="s">
        <v>5</v>
      </c>
      <c r="H1" s="13" t="s">
        <v>10</v>
      </c>
    </row>
    <row r="2" spans="1:8" s="16" customFormat="1" ht="187.5" x14ac:dyDescent="0.25">
      <c r="A2" s="17" t="s">
        <v>198</v>
      </c>
      <c r="B2" s="17" t="s">
        <v>197</v>
      </c>
      <c r="C2" s="49" t="s">
        <v>199</v>
      </c>
      <c r="D2" s="17" t="s">
        <v>204</v>
      </c>
      <c r="E2" s="17" t="s">
        <v>7</v>
      </c>
      <c r="F2" s="21" t="s">
        <v>16</v>
      </c>
      <c r="G2" s="20">
        <v>12</v>
      </c>
    </row>
    <row r="3" spans="1:8" s="16" customFormat="1" ht="187.5" x14ac:dyDescent="0.25">
      <c r="A3" s="17" t="s">
        <v>198</v>
      </c>
      <c r="B3" s="17" t="s">
        <v>197</v>
      </c>
      <c r="C3" s="49" t="s">
        <v>199</v>
      </c>
      <c r="D3" s="17" t="s">
        <v>205</v>
      </c>
      <c r="E3" s="17" t="s">
        <v>6</v>
      </c>
      <c r="F3" s="21" t="s">
        <v>202</v>
      </c>
      <c r="G3" s="20">
        <v>20</v>
      </c>
    </row>
    <row r="4" spans="1:8" s="58" customFormat="1" ht="187.5" x14ac:dyDescent="0.25">
      <c r="A4" s="54" t="s">
        <v>198</v>
      </c>
      <c r="B4" s="55" t="s">
        <v>201</v>
      </c>
      <c r="C4" s="56" t="s">
        <v>199</v>
      </c>
      <c r="D4" s="55" t="s">
        <v>208</v>
      </c>
      <c r="E4" s="54" t="s">
        <v>6</v>
      </c>
      <c r="F4" s="21" t="s">
        <v>8</v>
      </c>
      <c r="G4" s="57">
        <v>16</v>
      </c>
    </row>
    <row r="5" spans="1:8" s="58" customFormat="1" ht="187.5" x14ac:dyDescent="0.25">
      <c r="A5" s="54" t="s">
        <v>198</v>
      </c>
      <c r="B5" s="55" t="s">
        <v>201</v>
      </c>
      <c r="C5" s="56" t="s">
        <v>199</v>
      </c>
      <c r="D5" s="55" t="s">
        <v>209</v>
      </c>
      <c r="E5" s="54" t="s">
        <v>6</v>
      </c>
      <c r="F5" s="21" t="s">
        <v>203</v>
      </c>
      <c r="G5" s="57">
        <v>20</v>
      </c>
    </row>
    <row r="6" spans="1:8" s="53" customFormat="1" ht="187.5" x14ac:dyDescent="0.25">
      <c r="A6" s="48" t="s">
        <v>198</v>
      </c>
      <c r="B6" s="48" t="s">
        <v>201</v>
      </c>
      <c r="C6" s="50" t="s">
        <v>199</v>
      </c>
      <c r="D6" s="48" t="s">
        <v>206</v>
      </c>
      <c r="E6" s="51" t="s">
        <v>9</v>
      </c>
      <c r="F6" s="21" t="s">
        <v>11</v>
      </c>
      <c r="G6" s="52">
        <v>13</v>
      </c>
    </row>
    <row r="7" spans="1:8" s="53" customFormat="1" ht="187.5" x14ac:dyDescent="0.25">
      <c r="A7" s="48" t="s">
        <v>198</v>
      </c>
      <c r="B7" s="48" t="s">
        <v>201</v>
      </c>
      <c r="C7" s="50" t="s">
        <v>199</v>
      </c>
      <c r="D7" s="48" t="s">
        <v>207</v>
      </c>
      <c r="E7" s="51" t="s">
        <v>9</v>
      </c>
      <c r="F7" s="21" t="s">
        <v>18</v>
      </c>
      <c r="G7" s="52">
        <v>19</v>
      </c>
    </row>
    <row r="8" spans="1:8" ht="18.75" x14ac:dyDescent="0.25">
      <c r="A8" s="18"/>
      <c r="B8" s="18"/>
      <c r="C8" s="18"/>
      <c r="D8" s="18"/>
      <c r="E8" s="18"/>
      <c r="F8" s="18"/>
      <c r="G8" s="19">
        <f>SUM(G2:G7)</f>
        <v>100</v>
      </c>
    </row>
  </sheetData>
  <autoFilter ref="D1:D11" xr:uid="{00000000-0009-0000-0000-000000000000}"/>
  <hyperlinks>
    <hyperlink ref="C2" location="'Профстандарт  16.027 код A 02.3'!A1" display="'Профстандарт  16.027 код A 02.3'!A1" xr:uid="{00000000-0004-0000-0000-000000000000}"/>
    <hyperlink ref="G3" location="КО2!A1" display="КО2!A1" xr:uid="{00000000-0004-0000-0000-000001000000}"/>
    <hyperlink ref="G7" location="'КО 3'!A1" display="'КО 3'!A1" xr:uid="{00000000-0004-0000-0000-000002000000}"/>
    <hyperlink ref="G4" location="КО5!A1" display="КО5!A1" xr:uid="{00000000-0004-0000-0000-000003000000}"/>
    <hyperlink ref="G5" location="КО6!A1" display="КО6!A1" xr:uid="{00000000-0004-0000-0000-000004000000}"/>
    <hyperlink ref="F2" location="РАБОЧАЯ_ПЛОЩАДКА_КОНКУРСАНТОВ_М1" display="Раздел ИЛ 1" xr:uid="{00000000-0004-0000-0000-000005000000}"/>
    <hyperlink ref="G2" location="КО1!A1" display="КО1!A1" xr:uid="{00000000-0004-0000-0000-000006000000}"/>
    <hyperlink ref="C7" location="'Профстандарт  16.027 код A 01.3'!A1" display="'Профстандарт  16.027 код A 01.3'!A1" xr:uid="{00000000-0004-0000-0000-000007000000}"/>
    <hyperlink ref="C5" location="'Профстандарт  16.027 код A 01.3'!A1" display="'Профстандарт  16.027 код A 01.3'!A1" xr:uid="{00000000-0004-0000-0000-000008000000}"/>
    <hyperlink ref="C4" location="'Профстандарт  16.027 код A 01.3'!A1" display="'Профстандарт  16.027 код A 01.3'!A1" xr:uid="{00000000-0004-0000-0000-000009000000}"/>
    <hyperlink ref="C3:C6" location="'Профстандарт  16.027 код A 02.3'!A1" display="'Профстандарт  16.027 код A 02.3'!A1" xr:uid="{00000000-0004-0000-0000-00000A000000}"/>
    <hyperlink ref="F3:F7" location="РАБОЧАЯ_ПЛОЩАДКА_КОНКУРСАНТОВ_М1" display="Раздел ИЛ 1" xr:uid="{00000000-0004-0000-0000-00000B000000}"/>
    <hyperlink ref="G6" location="КО3!A1" display="КО3!A1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8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60" t="s">
        <v>66</v>
      </c>
      <c r="B1" s="60"/>
      <c r="C1" s="60"/>
    </row>
    <row r="2" spans="1:4" x14ac:dyDescent="0.25">
      <c r="A2" s="2" t="s">
        <v>12</v>
      </c>
      <c r="B2" s="2" t="s">
        <v>14</v>
      </c>
      <c r="C2" s="3" t="s">
        <v>13</v>
      </c>
    </row>
    <row r="3" spans="1:4" ht="62.45" customHeight="1" thickBot="1" x14ac:dyDescent="0.3">
      <c r="A3" s="36" t="s">
        <v>19</v>
      </c>
      <c r="B3" s="37" t="s">
        <v>20</v>
      </c>
      <c r="C3" s="36" t="s">
        <v>21</v>
      </c>
      <c r="D3" s="4"/>
    </row>
    <row r="4" spans="1:4" ht="51.75" thickBot="1" x14ac:dyDescent="0.3">
      <c r="A4" s="36" t="s">
        <v>67</v>
      </c>
      <c r="B4" s="38" t="s">
        <v>74</v>
      </c>
      <c r="C4" s="24" t="s">
        <v>94</v>
      </c>
      <c r="D4" s="5"/>
    </row>
    <row r="5" spans="1:4" ht="64.5" thickBot="1" x14ac:dyDescent="0.3">
      <c r="A5" s="36" t="s">
        <v>68</v>
      </c>
      <c r="B5" s="38" t="s">
        <v>75</v>
      </c>
      <c r="C5" s="24" t="s">
        <v>95</v>
      </c>
      <c r="D5" s="5"/>
    </row>
    <row r="6" spans="1:4" ht="39" thickBot="1" x14ac:dyDescent="0.3">
      <c r="A6" s="36" t="s">
        <v>69</v>
      </c>
      <c r="B6" s="38" t="s">
        <v>76</v>
      </c>
      <c r="C6" s="24" t="s">
        <v>96</v>
      </c>
      <c r="D6" s="5"/>
    </row>
    <row r="7" spans="1:4" ht="51.75" thickBot="1" x14ac:dyDescent="0.3">
      <c r="A7" s="36" t="s">
        <v>70</v>
      </c>
      <c r="B7" s="38" t="s">
        <v>77</v>
      </c>
      <c r="C7" s="24" t="s">
        <v>97</v>
      </c>
      <c r="D7" s="5"/>
    </row>
    <row r="8" spans="1:4" ht="39" thickBot="1" x14ac:dyDescent="0.3">
      <c r="A8" s="36" t="s">
        <v>71</v>
      </c>
      <c r="B8" s="38" t="s">
        <v>78</v>
      </c>
      <c r="C8" s="24" t="s">
        <v>98</v>
      </c>
      <c r="D8" s="5"/>
    </row>
    <row r="9" spans="1:4" ht="51.75" thickBot="1" x14ac:dyDescent="0.3">
      <c r="A9" s="36" t="s">
        <v>72</v>
      </c>
      <c r="B9" s="38" t="s">
        <v>79</v>
      </c>
      <c r="C9" s="24" t="s">
        <v>99</v>
      </c>
      <c r="D9" s="5"/>
    </row>
    <row r="10" spans="1:4" ht="39" thickBot="1" x14ac:dyDescent="0.3">
      <c r="A10" s="36" t="s">
        <v>73</v>
      </c>
      <c r="B10" s="38" t="s">
        <v>80</v>
      </c>
      <c r="C10" s="24" t="s">
        <v>100</v>
      </c>
      <c r="D10" s="5"/>
    </row>
    <row r="11" spans="1:4" ht="39" thickBot="1" x14ac:dyDescent="0.3">
      <c r="A11" s="40" t="s">
        <v>181</v>
      </c>
      <c r="B11" s="43" t="s">
        <v>81</v>
      </c>
      <c r="C11" s="24" t="s">
        <v>100</v>
      </c>
      <c r="D11" s="5"/>
    </row>
    <row r="12" spans="1:4" ht="26.25" thickBot="1" x14ac:dyDescent="0.3">
      <c r="A12" s="22"/>
      <c r="B12" s="42" t="s">
        <v>22</v>
      </c>
      <c r="C12" s="24" t="s">
        <v>101</v>
      </c>
      <c r="D12" s="5"/>
    </row>
    <row r="13" spans="1:4" ht="51.75" thickBot="1" x14ac:dyDescent="0.3">
      <c r="A13" s="22"/>
      <c r="B13" s="43" t="s">
        <v>23</v>
      </c>
      <c r="C13" s="24" t="s">
        <v>102</v>
      </c>
      <c r="D13" s="5"/>
    </row>
    <row r="14" spans="1:4" ht="51.75" thickBot="1" x14ac:dyDescent="0.3">
      <c r="A14" s="22"/>
      <c r="B14" s="42" t="s">
        <v>82</v>
      </c>
      <c r="C14" s="24" t="s">
        <v>103</v>
      </c>
      <c r="D14" s="5"/>
    </row>
    <row r="15" spans="1:4" ht="77.25" thickBot="1" x14ac:dyDescent="0.3">
      <c r="A15" s="22"/>
      <c r="B15" s="42" t="s">
        <v>83</v>
      </c>
      <c r="C15" s="24" t="s">
        <v>104</v>
      </c>
      <c r="D15" s="5"/>
    </row>
    <row r="16" spans="1:4" ht="51.75" thickBot="1" x14ac:dyDescent="0.3">
      <c r="A16" s="22"/>
      <c r="B16" s="42" t="s">
        <v>84</v>
      </c>
      <c r="C16" s="24" t="s">
        <v>105</v>
      </c>
      <c r="D16" s="5"/>
    </row>
    <row r="17" spans="1:4" ht="77.25" thickBot="1" x14ac:dyDescent="0.3">
      <c r="A17" s="22"/>
      <c r="B17" s="42" t="s">
        <v>85</v>
      </c>
      <c r="C17" s="24" t="s">
        <v>106</v>
      </c>
      <c r="D17" s="5"/>
    </row>
    <row r="18" spans="1:4" ht="51.75" thickBot="1" x14ac:dyDescent="0.3">
      <c r="A18" s="22"/>
      <c r="B18" s="24" t="s">
        <v>86</v>
      </c>
      <c r="C18" s="24" t="s">
        <v>107</v>
      </c>
      <c r="D18" s="5"/>
    </row>
    <row r="19" spans="1:4" ht="64.5" thickBot="1" x14ac:dyDescent="0.3">
      <c r="A19" s="22"/>
      <c r="B19" s="24" t="s">
        <v>87</v>
      </c>
      <c r="C19" s="24" t="s">
        <v>108</v>
      </c>
      <c r="D19" s="5"/>
    </row>
    <row r="20" spans="1:4" ht="26.25" thickBot="1" x14ac:dyDescent="0.3">
      <c r="A20" s="22"/>
      <c r="B20" s="45" t="s">
        <v>25</v>
      </c>
      <c r="C20" s="24" t="s">
        <v>109</v>
      </c>
      <c r="D20" s="5"/>
    </row>
    <row r="21" spans="1:4" ht="39" thickBot="1" x14ac:dyDescent="0.3">
      <c r="A21" s="22"/>
      <c r="B21" s="22" t="s">
        <v>88</v>
      </c>
      <c r="C21" s="47" t="s">
        <v>110</v>
      </c>
      <c r="D21" s="5"/>
    </row>
    <row r="22" spans="1:4" ht="51.75" thickBot="1" x14ac:dyDescent="0.3">
      <c r="A22" s="22"/>
      <c r="B22" s="46" t="s">
        <v>89</v>
      </c>
      <c r="C22" s="24" t="s">
        <v>111</v>
      </c>
      <c r="D22" s="5"/>
    </row>
    <row r="23" spans="1:4" ht="90" thickBot="1" x14ac:dyDescent="0.3">
      <c r="A23" s="22"/>
      <c r="B23" s="24" t="s">
        <v>90</v>
      </c>
      <c r="C23" s="24" t="s">
        <v>112</v>
      </c>
      <c r="D23" s="5"/>
    </row>
    <row r="24" spans="1:4" ht="39" thickBot="1" x14ac:dyDescent="0.3">
      <c r="A24" s="22"/>
      <c r="B24" s="24" t="s">
        <v>26</v>
      </c>
      <c r="C24" s="24" t="s">
        <v>150</v>
      </c>
      <c r="D24" s="5"/>
    </row>
    <row r="25" spans="1:4" ht="39" thickBot="1" x14ac:dyDescent="0.3">
      <c r="A25" s="22"/>
      <c r="B25" s="24" t="s">
        <v>91</v>
      </c>
      <c r="C25" s="24" t="s">
        <v>113</v>
      </c>
      <c r="D25" s="5"/>
    </row>
    <row r="26" spans="1:4" ht="39" thickBot="1" x14ac:dyDescent="0.3">
      <c r="A26" s="22"/>
      <c r="B26" s="24" t="s">
        <v>92</v>
      </c>
      <c r="C26" s="24" t="s">
        <v>114</v>
      </c>
      <c r="D26" s="5"/>
    </row>
    <row r="27" spans="1:4" ht="51.75" thickBot="1" x14ac:dyDescent="0.3">
      <c r="A27" s="22"/>
      <c r="B27" s="24" t="s">
        <v>27</v>
      </c>
      <c r="C27" s="24" t="s">
        <v>115</v>
      </c>
      <c r="D27" s="5"/>
    </row>
    <row r="28" spans="1:4" ht="39" thickBot="1" x14ac:dyDescent="0.3">
      <c r="A28" s="22"/>
      <c r="B28" s="24" t="s">
        <v>28</v>
      </c>
      <c r="C28" s="24" t="s">
        <v>116</v>
      </c>
      <c r="D28" s="5"/>
    </row>
    <row r="29" spans="1:4" ht="64.5" thickBot="1" x14ac:dyDescent="0.3">
      <c r="A29" s="22"/>
      <c r="B29" s="24" t="s">
        <v>93</v>
      </c>
      <c r="C29" s="24" t="s">
        <v>117</v>
      </c>
      <c r="D29" s="5"/>
    </row>
    <row r="30" spans="1:4" ht="26.25" thickBot="1" x14ac:dyDescent="0.3">
      <c r="A30" s="22"/>
      <c r="B30" s="24" t="s">
        <v>29</v>
      </c>
      <c r="C30" s="24" t="s">
        <v>118</v>
      </c>
      <c r="D30" s="5"/>
    </row>
    <row r="31" spans="1:4" ht="51.75" thickBot="1" x14ac:dyDescent="0.3">
      <c r="A31" s="22"/>
      <c r="B31" s="24" t="s">
        <v>30</v>
      </c>
      <c r="C31" s="24" t="s">
        <v>119</v>
      </c>
      <c r="D31" s="5"/>
    </row>
    <row r="32" spans="1:4" ht="51.75" thickBot="1" x14ac:dyDescent="0.3">
      <c r="A32" s="22"/>
      <c r="B32" s="24" t="s">
        <v>31</v>
      </c>
      <c r="C32" s="24" t="s">
        <v>120</v>
      </c>
      <c r="D32" s="5"/>
    </row>
    <row r="33" spans="1:4" ht="26.25" thickBot="1" x14ac:dyDescent="0.3">
      <c r="A33" s="22"/>
      <c r="B33" s="24" t="s">
        <v>32</v>
      </c>
      <c r="C33" s="24" t="s">
        <v>34</v>
      </c>
      <c r="D33" s="5"/>
    </row>
    <row r="34" spans="1:4" ht="39" thickBot="1" x14ac:dyDescent="0.3">
      <c r="A34" s="22"/>
      <c r="B34" s="24"/>
      <c r="C34" s="24" t="s">
        <v>121</v>
      </c>
      <c r="D34" s="5"/>
    </row>
    <row r="35" spans="1:4" ht="39" thickBot="1" x14ac:dyDescent="0.3">
      <c r="A35" s="22"/>
      <c r="B35" s="24"/>
      <c r="C35" s="24" t="s">
        <v>122</v>
      </c>
      <c r="D35" s="5"/>
    </row>
    <row r="36" spans="1:4" ht="16.5" thickBot="1" x14ac:dyDescent="0.3">
      <c r="A36" s="22"/>
      <c r="B36" s="24"/>
      <c r="C36" s="24" t="s">
        <v>35</v>
      </c>
      <c r="D36" s="5"/>
    </row>
    <row r="37" spans="1:4" ht="16.5" thickBot="1" x14ac:dyDescent="0.3">
      <c r="A37" s="22"/>
      <c r="B37" s="24"/>
      <c r="C37" s="24" t="s">
        <v>123</v>
      </c>
      <c r="D37" s="5"/>
    </row>
    <row r="38" spans="1:4" ht="39" thickBot="1" x14ac:dyDescent="0.3">
      <c r="A38" s="22"/>
      <c r="B38" s="24"/>
      <c r="C38" s="24" t="s">
        <v>124</v>
      </c>
      <c r="D38" s="5"/>
    </row>
    <row r="39" spans="1:4" ht="39" thickBot="1" x14ac:dyDescent="0.3">
      <c r="A39" s="22"/>
      <c r="B39" s="24"/>
      <c r="C39" s="24" t="s">
        <v>125</v>
      </c>
      <c r="D39" s="5"/>
    </row>
    <row r="40" spans="1:4" ht="39" thickBot="1" x14ac:dyDescent="0.3">
      <c r="A40" s="22"/>
      <c r="B40" s="24"/>
      <c r="C40" s="24" t="s">
        <v>126</v>
      </c>
      <c r="D40" s="5"/>
    </row>
    <row r="41" spans="1:4" ht="39" thickBot="1" x14ac:dyDescent="0.3">
      <c r="A41" s="22"/>
      <c r="B41" s="24"/>
      <c r="C41" s="24" t="s">
        <v>36</v>
      </c>
      <c r="D41" s="5"/>
    </row>
    <row r="42" spans="1:4" x14ac:dyDescent="0.25">
      <c r="A42" s="61" t="s">
        <v>66</v>
      </c>
      <c r="B42" s="61"/>
      <c r="C42" s="61"/>
    </row>
    <row r="43" spans="1:4" ht="23.1" customHeight="1" x14ac:dyDescent="0.25">
      <c r="A43" s="6" t="s">
        <v>12</v>
      </c>
      <c r="B43" s="6" t="s">
        <v>14</v>
      </c>
      <c r="C43" s="6" t="s">
        <v>13</v>
      </c>
      <c r="D43" s="6"/>
    </row>
    <row r="44" spans="1:4" ht="335.45" customHeight="1" x14ac:dyDescent="0.25">
      <c r="A44" s="22" t="s">
        <v>127</v>
      </c>
      <c r="B44" s="22" t="s">
        <v>128</v>
      </c>
      <c r="C44" s="22" t="s">
        <v>129</v>
      </c>
      <c r="D44" s="7"/>
    </row>
    <row r="45" spans="1:4" x14ac:dyDescent="0.25">
      <c r="A45" s="62"/>
      <c r="B45" s="63"/>
      <c r="C45" s="64"/>
    </row>
    <row r="46" spans="1:4" x14ac:dyDescent="0.25">
      <c r="A46" s="65" t="s">
        <v>17</v>
      </c>
      <c r="B46" s="66"/>
      <c r="C46" s="67"/>
    </row>
    <row r="47" spans="1:4" x14ac:dyDescent="0.25">
      <c r="A47" s="68" t="s">
        <v>54</v>
      </c>
      <c r="B47" s="69"/>
      <c r="C47" s="70"/>
    </row>
    <row r="48" spans="1:4" x14ac:dyDescent="0.25">
      <c r="A48" s="68" t="s">
        <v>55</v>
      </c>
      <c r="B48" s="69"/>
      <c r="C48" s="70"/>
    </row>
    <row r="49" spans="1:3" x14ac:dyDescent="0.25">
      <c r="A49" s="68" t="s">
        <v>53</v>
      </c>
      <c r="B49" s="69"/>
      <c r="C49" s="70"/>
    </row>
    <row r="50" spans="1:3" ht="30" customHeight="1" x14ac:dyDescent="0.25">
      <c r="A50" s="68" t="s">
        <v>57</v>
      </c>
      <c r="B50" s="69"/>
      <c r="C50" s="70"/>
    </row>
    <row r="51" spans="1:3" x14ac:dyDescent="0.25">
      <c r="A51" s="68" t="s">
        <v>58</v>
      </c>
      <c r="B51" s="69"/>
      <c r="C51" s="70"/>
    </row>
    <row r="52" spans="1:3" x14ac:dyDescent="0.25">
      <c r="A52" s="68" t="s">
        <v>59</v>
      </c>
      <c r="B52" s="69"/>
      <c r="C52" s="70"/>
    </row>
    <row r="53" spans="1:3" x14ac:dyDescent="0.25">
      <c r="A53" s="68" t="s">
        <v>56</v>
      </c>
      <c r="B53" s="69"/>
      <c r="C53" s="70"/>
    </row>
    <row r="54" spans="1:3" x14ac:dyDescent="0.25">
      <c r="A54" s="68" t="s">
        <v>60</v>
      </c>
      <c r="B54" s="69"/>
      <c r="C54" s="70"/>
    </row>
    <row r="55" spans="1:3" x14ac:dyDescent="0.25">
      <c r="A55" s="68" t="s">
        <v>61</v>
      </c>
      <c r="B55" s="69"/>
      <c r="C55" s="70"/>
    </row>
    <row r="56" spans="1:3" x14ac:dyDescent="0.25">
      <c r="A56" s="68" t="s">
        <v>62</v>
      </c>
      <c r="B56" s="69"/>
      <c r="C56" s="70"/>
    </row>
    <row r="57" spans="1:3" x14ac:dyDescent="0.25">
      <c r="A57" s="71" t="s">
        <v>63</v>
      </c>
      <c r="B57" s="72"/>
      <c r="C57" s="73"/>
    </row>
    <row r="58" spans="1:3" x14ac:dyDescent="0.25">
      <c r="A58" s="59" t="s">
        <v>64</v>
      </c>
      <c r="B58" s="59"/>
      <c r="C58" s="59"/>
    </row>
  </sheetData>
  <mergeCells count="16">
    <mergeCell ref="A58:C58"/>
    <mergeCell ref="A1:C1"/>
    <mergeCell ref="A42:C42"/>
    <mergeCell ref="A45:C45"/>
    <mergeCell ref="A46:C46"/>
    <mergeCell ref="A47:C47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53:C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3"/>
  <sheetViews>
    <sheetView zoomScaleNormal="100" workbookViewId="0">
      <selection activeCell="C5" sqref="C5"/>
    </sheetView>
  </sheetViews>
  <sheetFormatPr defaultColWidth="8.7109375" defaultRowHeight="15" x14ac:dyDescent="0.25"/>
  <cols>
    <col min="1" max="1" width="35.28515625" style="8" customWidth="1"/>
    <col min="2" max="2" width="37.7109375" style="8" customWidth="1"/>
    <col min="3" max="3" width="41.28515625" style="9" customWidth="1"/>
    <col min="4" max="4" width="8.7109375" style="10"/>
    <col min="5" max="16384" width="8.7109375" style="8"/>
  </cols>
  <sheetData>
    <row r="1" spans="1:4" ht="15.75" x14ac:dyDescent="0.25">
      <c r="A1" s="80" t="s">
        <v>130</v>
      </c>
      <c r="B1" s="80"/>
      <c r="C1" s="80"/>
    </row>
    <row r="2" spans="1:4" ht="15.75" x14ac:dyDescent="0.25">
      <c r="A2" s="2" t="s">
        <v>12</v>
      </c>
      <c r="B2" s="12" t="s">
        <v>14</v>
      </c>
      <c r="C2" s="2" t="s">
        <v>13</v>
      </c>
    </row>
    <row r="3" spans="1:4" ht="51.75" thickBot="1" x14ac:dyDescent="0.3">
      <c r="A3" s="22" t="s">
        <v>37</v>
      </c>
      <c r="B3" s="22" t="s">
        <v>38</v>
      </c>
      <c r="C3" s="22" t="s">
        <v>44</v>
      </c>
    </row>
    <row r="4" spans="1:4" ht="51.75" thickBot="1" x14ac:dyDescent="0.3">
      <c r="A4" s="23" t="s">
        <v>131</v>
      </c>
      <c r="B4" s="24" t="s">
        <v>141</v>
      </c>
      <c r="C4" s="31" t="s">
        <v>151</v>
      </c>
      <c r="D4" s="11"/>
    </row>
    <row r="5" spans="1:4" ht="64.5" thickBot="1" x14ac:dyDescent="0.3">
      <c r="A5" s="25" t="s">
        <v>132</v>
      </c>
      <c r="B5" s="24" t="s">
        <v>142</v>
      </c>
      <c r="C5" s="31" t="s">
        <v>152</v>
      </c>
      <c r="D5" s="11"/>
    </row>
    <row r="6" spans="1:4" ht="77.25" thickBot="1" x14ac:dyDescent="0.3">
      <c r="A6" s="25" t="s">
        <v>133</v>
      </c>
      <c r="B6" s="24" t="s">
        <v>143</v>
      </c>
      <c r="C6" s="31" t="s">
        <v>153</v>
      </c>
      <c r="D6" s="11"/>
    </row>
    <row r="7" spans="1:4" ht="64.5" thickBot="1" x14ac:dyDescent="0.3">
      <c r="A7" s="25" t="s">
        <v>134</v>
      </c>
      <c r="B7" s="24" t="s">
        <v>144</v>
      </c>
      <c r="C7" s="31" t="s">
        <v>45</v>
      </c>
      <c r="D7" s="11"/>
    </row>
    <row r="8" spans="1:4" ht="90" thickBot="1" x14ac:dyDescent="0.3">
      <c r="A8" s="22" t="s">
        <v>135</v>
      </c>
      <c r="B8" s="24" t="s">
        <v>145</v>
      </c>
      <c r="C8" s="31" t="s">
        <v>154</v>
      </c>
      <c r="D8" s="11"/>
    </row>
    <row r="9" spans="1:4" ht="64.5" thickBot="1" x14ac:dyDescent="0.3">
      <c r="A9" s="22" t="s">
        <v>39</v>
      </c>
      <c r="B9" s="24" t="s">
        <v>145</v>
      </c>
      <c r="C9" s="31" t="s">
        <v>155</v>
      </c>
      <c r="D9" s="11"/>
    </row>
    <row r="10" spans="1:4" ht="39" thickBot="1" x14ac:dyDescent="0.3">
      <c r="A10" s="22" t="s">
        <v>40</v>
      </c>
      <c r="B10" s="24" t="s">
        <v>41</v>
      </c>
      <c r="C10" s="31" t="s">
        <v>156</v>
      </c>
      <c r="D10" s="11"/>
    </row>
    <row r="11" spans="1:4" ht="77.25" thickBot="1" x14ac:dyDescent="0.3">
      <c r="A11" s="22" t="s">
        <v>136</v>
      </c>
      <c r="B11" s="24" t="s">
        <v>42</v>
      </c>
      <c r="C11" s="31" t="s">
        <v>157</v>
      </c>
      <c r="D11" s="11"/>
    </row>
    <row r="12" spans="1:4" ht="77.25" thickBot="1" x14ac:dyDescent="0.3">
      <c r="A12" s="22" t="s">
        <v>137</v>
      </c>
      <c r="B12" s="24" t="s">
        <v>146</v>
      </c>
      <c r="C12" s="31" t="s">
        <v>46</v>
      </c>
      <c r="D12" s="11"/>
    </row>
    <row r="13" spans="1:4" ht="64.5" thickBot="1" x14ac:dyDescent="0.3">
      <c r="A13" s="22" t="s">
        <v>138</v>
      </c>
      <c r="B13" s="24" t="s">
        <v>147</v>
      </c>
      <c r="C13" s="31" t="s">
        <v>158</v>
      </c>
      <c r="D13" s="11"/>
    </row>
    <row r="14" spans="1:4" ht="64.5" thickBot="1" x14ac:dyDescent="0.3">
      <c r="A14" s="22" t="s">
        <v>139</v>
      </c>
      <c r="B14" s="24" t="s">
        <v>148</v>
      </c>
      <c r="C14" s="31" t="s">
        <v>159</v>
      </c>
      <c r="D14" s="11"/>
    </row>
    <row r="15" spans="1:4" ht="77.25" thickBot="1" x14ac:dyDescent="0.3">
      <c r="A15" s="22" t="s">
        <v>140</v>
      </c>
      <c r="B15" s="24" t="s">
        <v>148</v>
      </c>
      <c r="C15" s="31" t="s">
        <v>160</v>
      </c>
      <c r="D15" s="11"/>
    </row>
    <row r="16" spans="1:4" ht="39" thickBot="1" x14ac:dyDescent="0.3">
      <c r="A16" s="22"/>
      <c r="B16" s="24" t="s">
        <v>24</v>
      </c>
      <c r="C16" s="31" t="s">
        <v>47</v>
      </c>
      <c r="D16" s="11"/>
    </row>
    <row r="17" spans="1:4" ht="64.5" thickBot="1" x14ac:dyDescent="0.3">
      <c r="A17" s="22"/>
      <c r="B17" s="24" t="s">
        <v>149</v>
      </c>
      <c r="C17" s="31" t="s">
        <v>161</v>
      </c>
      <c r="D17" s="11"/>
    </row>
    <row r="18" spans="1:4" ht="51.75" thickBot="1" x14ac:dyDescent="0.3">
      <c r="A18" s="22"/>
      <c r="B18" s="24" t="s">
        <v>33</v>
      </c>
      <c r="C18" s="31" t="s">
        <v>162</v>
      </c>
      <c r="D18" s="11"/>
    </row>
    <row r="19" spans="1:4" ht="51.75" thickBot="1" x14ac:dyDescent="0.3">
      <c r="A19" s="22"/>
      <c r="B19" s="24" t="s">
        <v>27</v>
      </c>
      <c r="C19" s="31" t="s">
        <v>163</v>
      </c>
      <c r="D19" s="11"/>
    </row>
    <row r="20" spans="1:4" ht="77.25" thickBot="1" x14ac:dyDescent="0.3">
      <c r="A20" s="22"/>
      <c r="B20" s="24" t="s">
        <v>28</v>
      </c>
      <c r="C20" s="31" t="s">
        <v>95</v>
      </c>
      <c r="D20" s="11"/>
    </row>
    <row r="21" spans="1:4" ht="77.25" thickBot="1" x14ac:dyDescent="0.3">
      <c r="A21" s="22"/>
      <c r="B21" s="24" t="s">
        <v>93</v>
      </c>
      <c r="C21" s="31" t="s">
        <v>164</v>
      </c>
      <c r="D21" s="11"/>
    </row>
    <row r="22" spans="1:4" ht="51.75" thickBot="1" x14ac:dyDescent="0.3">
      <c r="A22" s="22"/>
      <c r="B22" s="24" t="s">
        <v>43</v>
      </c>
      <c r="C22" s="31" t="s">
        <v>165</v>
      </c>
      <c r="D22" s="11"/>
    </row>
    <row r="23" spans="1:4" ht="51.75" thickBot="1" x14ac:dyDescent="0.3">
      <c r="A23" s="22"/>
      <c r="B23" s="24" t="s">
        <v>28</v>
      </c>
      <c r="C23" s="31" t="s">
        <v>166</v>
      </c>
      <c r="D23" s="11"/>
    </row>
    <row r="24" spans="1:4" ht="77.25" thickBot="1" x14ac:dyDescent="0.3">
      <c r="A24" s="22"/>
      <c r="B24" s="24" t="s">
        <v>93</v>
      </c>
      <c r="C24" s="31" t="s">
        <v>167</v>
      </c>
      <c r="D24" s="11"/>
    </row>
    <row r="25" spans="1:4" ht="51.75" thickBot="1" x14ac:dyDescent="0.3">
      <c r="A25" s="22"/>
      <c r="B25" s="24" t="s">
        <v>43</v>
      </c>
      <c r="C25" s="31" t="s">
        <v>36</v>
      </c>
      <c r="D25" s="11"/>
    </row>
    <row r="26" spans="1:4" ht="51.75" thickBot="1" x14ac:dyDescent="0.3">
      <c r="A26" s="22"/>
      <c r="B26" s="24" t="s">
        <v>30</v>
      </c>
      <c r="C26" s="31" t="s">
        <v>48</v>
      </c>
      <c r="D26" s="11"/>
    </row>
    <row r="27" spans="1:4" ht="26.25" thickBot="1" x14ac:dyDescent="0.3">
      <c r="A27" s="22"/>
      <c r="B27" s="24" t="s">
        <v>31</v>
      </c>
      <c r="C27" s="31" t="s">
        <v>49</v>
      </c>
      <c r="D27" s="11"/>
    </row>
    <row r="28" spans="1:4" ht="15.75" thickBot="1" x14ac:dyDescent="0.3">
      <c r="A28" s="22"/>
      <c r="B28" s="27" t="s">
        <v>32</v>
      </c>
      <c r="C28" s="31" t="s">
        <v>50</v>
      </c>
      <c r="D28" s="11"/>
    </row>
    <row r="29" spans="1:4" ht="25.5" x14ac:dyDescent="0.25">
      <c r="A29" s="26"/>
      <c r="B29" s="27"/>
      <c r="C29" s="32" t="s">
        <v>51</v>
      </c>
      <c r="D29" s="11"/>
    </row>
    <row r="30" spans="1:4" ht="25.5" x14ac:dyDescent="0.25">
      <c r="A30" s="22"/>
      <c r="B30" s="27"/>
      <c r="C30" s="33" t="s">
        <v>52</v>
      </c>
      <c r="D30" s="11"/>
    </row>
    <row r="31" spans="1:4" x14ac:dyDescent="0.25">
      <c r="A31" s="22"/>
      <c r="B31" s="27"/>
      <c r="C31" s="33" t="s">
        <v>123</v>
      </c>
      <c r="D31" s="11"/>
    </row>
    <row r="32" spans="1:4" ht="38.25" x14ac:dyDescent="0.25">
      <c r="A32" s="22"/>
      <c r="B32" s="27"/>
      <c r="C32" s="33" t="s">
        <v>125</v>
      </c>
      <c r="D32" s="11"/>
    </row>
    <row r="33" spans="1:4" ht="51" x14ac:dyDescent="0.2">
      <c r="A33" s="22"/>
      <c r="B33" s="27"/>
      <c r="C33" s="34" t="s">
        <v>168</v>
      </c>
      <c r="D33" s="11"/>
    </row>
    <row r="34" spans="1:4" x14ac:dyDescent="0.25">
      <c r="A34" s="81" t="s">
        <v>130</v>
      </c>
      <c r="B34" s="81"/>
      <c r="C34" s="81"/>
    </row>
    <row r="35" spans="1:4" ht="23.1" customHeight="1" x14ac:dyDescent="0.2">
      <c r="A35" s="35" t="s">
        <v>12</v>
      </c>
      <c r="B35" s="35" t="s">
        <v>14</v>
      </c>
      <c r="C35" s="35" t="s">
        <v>13</v>
      </c>
    </row>
    <row r="36" spans="1:4" ht="216.75" x14ac:dyDescent="0.25">
      <c r="A36" s="22" t="s">
        <v>169</v>
      </c>
      <c r="B36" s="22" t="s">
        <v>170</v>
      </c>
      <c r="C36" s="22" t="s">
        <v>171</v>
      </c>
    </row>
    <row r="37" spans="1:4" ht="26.45" customHeight="1" x14ac:dyDescent="0.2">
      <c r="A37" s="82" t="s">
        <v>65</v>
      </c>
      <c r="B37" s="66"/>
      <c r="C37" s="67"/>
    </row>
    <row r="38" spans="1:4" x14ac:dyDescent="0.2">
      <c r="A38" s="65" t="s">
        <v>17</v>
      </c>
      <c r="B38" s="66"/>
      <c r="C38" s="67"/>
    </row>
    <row r="39" spans="1:4" ht="14.45" customHeight="1" x14ac:dyDescent="0.25">
      <c r="A39" s="68" t="s">
        <v>54</v>
      </c>
      <c r="B39" s="69"/>
      <c r="C39" s="70"/>
    </row>
    <row r="40" spans="1:4" ht="25.9" customHeight="1" x14ac:dyDescent="0.25">
      <c r="A40" s="68" t="s">
        <v>55</v>
      </c>
      <c r="B40" s="69"/>
      <c r="C40" s="70"/>
    </row>
    <row r="41" spans="1:4" ht="28.9" customHeight="1" x14ac:dyDescent="0.25">
      <c r="A41" s="68" t="s">
        <v>53</v>
      </c>
      <c r="B41" s="69"/>
      <c r="C41" s="70"/>
    </row>
    <row r="42" spans="1:4" ht="28.9" customHeight="1" x14ac:dyDescent="0.25">
      <c r="A42" s="68" t="s">
        <v>57</v>
      </c>
      <c r="B42" s="69"/>
      <c r="C42" s="70"/>
    </row>
    <row r="43" spans="1:4" ht="28.9" customHeight="1" x14ac:dyDescent="0.25">
      <c r="A43" s="68" t="s">
        <v>58</v>
      </c>
      <c r="B43" s="69"/>
      <c r="C43" s="70"/>
    </row>
    <row r="44" spans="1:4" ht="28.9" customHeight="1" x14ac:dyDescent="0.25">
      <c r="A44" s="68" t="s">
        <v>59</v>
      </c>
      <c r="B44" s="69"/>
      <c r="C44" s="70"/>
    </row>
    <row r="45" spans="1:4" ht="29.45" customHeight="1" x14ac:dyDescent="0.25">
      <c r="A45" s="68" t="s">
        <v>56</v>
      </c>
      <c r="B45" s="69"/>
      <c r="C45" s="70"/>
    </row>
    <row r="46" spans="1:4" ht="14.45" customHeight="1" x14ac:dyDescent="0.25">
      <c r="A46" s="68" t="s">
        <v>60</v>
      </c>
      <c r="B46" s="69"/>
      <c r="C46" s="70"/>
    </row>
    <row r="47" spans="1:4" ht="28.9" customHeight="1" x14ac:dyDescent="0.25">
      <c r="A47" s="68" t="s">
        <v>61</v>
      </c>
      <c r="B47" s="69"/>
      <c r="C47" s="70"/>
    </row>
    <row r="48" spans="1:4" ht="31.5" customHeight="1" x14ac:dyDescent="0.25">
      <c r="A48" s="68" t="s">
        <v>62</v>
      </c>
      <c r="B48" s="69"/>
      <c r="C48" s="70"/>
    </row>
    <row r="49" spans="1:8" ht="27.6" customHeight="1" x14ac:dyDescent="0.25">
      <c r="A49" s="74" t="s">
        <v>63</v>
      </c>
      <c r="B49" s="75"/>
      <c r="C49" s="76"/>
    </row>
    <row r="50" spans="1:8" ht="25.9" customHeight="1" x14ac:dyDescent="0.25">
      <c r="A50" s="77" t="s">
        <v>64</v>
      </c>
      <c r="B50" s="78"/>
      <c r="C50" s="79"/>
    </row>
    <row r="51" spans="1:8" x14ac:dyDescent="0.2">
      <c r="B51" s="28"/>
      <c r="C51" s="28"/>
      <c r="D51" s="29"/>
      <c r="E51" s="30"/>
      <c r="F51" s="30"/>
      <c r="G51" s="30"/>
      <c r="H51" s="30"/>
    </row>
    <row r="52" spans="1:8" x14ac:dyDescent="0.25">
      <c r="C52" s="10"/>
    </row>
    <row r="53" spans="1:8" x14ac:dyDescent="0.25">
      <c r="C53" s="10"/>
    </row>
    <row r="54" spans="1:8" x14ac:dyDescent="0.25">
      <c r="C54" s="10"/>
    </row>
    <row r="55" spans="1:8" x14ac:dyDescent="0.25">
      <c r="C55" s="10"/>
    </row>
    <row r="56" spans="1:8" x14ac:dyDescent="0.25">
      <c r="C56" s="10"/>
    </row>
    <row r="57" spans="1:8" x14ac:dyDescent="0.25">
      <c r="C57" s="10"/>
    </row>
    <row r="58" spans="1:8" x14ac:dyDescent="0.25">
      <c r="C58" s="10"/>
    </row>
    <row r="59" spans="1:8" x14ac:dyDescent="0.25">
      <c r="C59" s="10"/>
    </row>
    <row r="60" spans="1:8" x14ac:dyDescent="0.25">
      <c r="C60" s="10"/>
    </row>
    <row r="61" spans="1:8" x14ac:dyDescent="0.25">
      <c r="C61" s="10"/>
    </row>
    <row r="62" spans="1:8" x14ac:dyDescent="0.25">
      <c r="C62" s="10"/>
    </row>
    <row r="63" spans="1:8" x14ac:dyDescent="0.25">
      <c r="C63" s="10"/>
    </row>
  </sheetData>
  <mergeCells count="16">
    <mergeCell ref="A49:C49"/>
    <mergeCell ref="A50:C50"/>
    <mergeCell ref="A40:C40"/>
    <mergeCell ref="A1:C1"/>
    <mergeCell ref="A34:C34"/>
    <mergeCell ref="A37:C37"/>
    <mergeCell ref="A38:C38"/>
    <mergeCell ref="A39:C39"/>
    <mergeCell ref="A47:C47"/>
    <mergeCell ref="A48:C48"/>
    <mergeCell ref="A41:C41"/>
    <mergeCell ref="A42:C42"/>
    <mergeCell ref="A43:C43"/>
    <mergeCell ref="A44:C44"/>
    <mergeCell ref="A45:C45"/>
    <mergeCell ref="A46:C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2"/>
  <sheetViews>
    <sheetView topLeftCell="A13" zoomScaleNormal="100" workbookViewId="0">
      <selection activeCell="B26" sqref="B26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60" t="s">
        <v>172</v>
      </c>
      <c r="B1" s="60"/>
      <c r="C1" s="60"/>
    </row>
    <row r="2" spans="1:4" x14ac:dyDescent="0.25">
      <c r="A2" s="2" t="s">
        <v>12</v>
      </c>
      <c r="B2" s="2" t="s">
        <v>14</v>
      </c>
      <c r="C2" s="3" t="s">
        <v>13</v>
      </c>
    </row>
    <row r="3" spans="1:4" ht="62.45" customHeight="1" thickBot="1" x14ac:dyDescent="0.3">
      <c r="A3" s="36" t="s">
        <v>19</v>
      </c>
      <c r="B3" s="37" t="s">
        <v>20</v>
      </c>
      <c r="C3" s="36" t="s">
        <v>21</v>
      </c>
      <c r="D3" s="4"/>
    </row>
    <row r="4" spans="1:4" ht="51.75" thickBot="1" x14ac:dyDescent="0.3">
      <c r="A4" s="36" t="s">
        <v>173</v>
      </c>
      <c r="B4" s="38" t="s">
        <v>74</v>
      </c>
      <c r="C4" s="24" t="s">
        <v>94</v>
      </c>
      <c r="D4" s="5"/>
    </row>
    <row r="5" spans="1:4" ht="64.5" thickBot="1" x14ac:dyDescent="0.3">
      <c r="A5" s="36" t="s">
        <v>174</v>
      </c>
      <c r="B5" s="38" t="s">
        <v>75</v>
      </c>
      <c r="C5" s="24" t="s">
        <v>95</v>
      </c>
      <c r="D5" s="5"/>
    </row>
    <row r="6" spans="1:4" ht="26.25" thickBot="1" x14ac:dyDescent="0.3">
      <c r="A6" s="36" t="s">
        <v>175</v>
      </c>
      <c r="B6" s="38"/>
      <c r="C6" s="24" t="s">
        <v>96</v>
      </c>
      <c r="D6" s="5"/>
    </row>
    <row r="7" spans="1:4" ht="51.75" thickBot="1" x14ac:dyDescent="0.3">
      <c r="A7" s="36" t="s">
        <v>176</v>
      </c>
      <c r="B7" s="38" t="s">
        <v>77</v>
      </c>
      <c r="C7" s="24" t="s">
        <v>97</v>
      </c>
      <c r="D7" s="5"/>
    </row>
    <row r="8" spans="1:4" ht="51.75" thickBot="1" x14ac:dyDescent="0.3">
      <c r="A8" s="36" t="s">
        <v>177</v>
      </c>
      <c r="B8" s="39" t="s">
        <v>182</v>
      </c>
      <c r="C8" s="24" t="s">
        <v>98</v>
      </c>
      <c r="D8" s="5"/>
    </row>
    <row r="9" spans="1:4" ht="39" thickBot="1" x14ac:dyDescent="0.3">
      <c r="A9" s="36" t="s">
        <v>178</v>
      </c>
      <c r="B9" s="39" t="s">
        <v>183</v>
      </c>
      <c r="C9" s="24" t="s">
        <v>99</v>
      </c>
      <c r="D9" s="5"/>
    </row>
    <row r="10" spans="1:4" ht="51.75" thickBot="1" x14ac:dyDescent="0.3">
      <c r="A10" s="36" t="s">
        <v>179</v>
      </c>
      <c r="B10" s="39" t="s">
        <v>184</v>
      </c>
      <c r="C10" s="24" t="s">
        <v>100</v>
      </c>
      <c r="D10" s="5"/>
    </row>
    <row r="11" spans="1:4" ht="51.75" thickBot="1" x14ac:dyDescent="0.3">
      <c r="A11" s="36" t="s">
        <v>180</v>
      </c>
      <c r="B11" s="41" t="s">
        <v>200</v>
      </c>
      <c r="C11" s="24" t="s">
        <v>100</v>
      </c>
      <c r="D11" s="5"/>
    </row>
    <row r="12" spans="1:4" ht="39" thickBot="1" x14ac:dyDescent="0.3">
      <c r="A12" s="22" t="s">
        <v>70</v>
      </c>
      <c r="B12" s="42" t="s">
        <v>78</v>
      </c>
      <c r="C12" s="24" t="s">
        <v>101</v>
      </c>
      <c r="D12" s="5"/>
    </row>
    <row r="13" spans="1:4" ht="51.75" thickBot="1" x14ac:dyDescent="0.3">
      <c r="A13" s="22" t="s">
        <v>72</v>
      </c>
      <c r="B13" s="43" t="s">
        <v>185</v>
      </c>
      <c r="C13" s="24" t="s">
        <v>102</v>
      </c>
      <c r="D13" s="5"/>
    </row>
    <row r="14" spans="1:4" ht="39" thickBot="1" x14ac:dyDescent="0.3">
      <c r="A14" s="22" t="s">
        <v>73</v>
      </c>
      <c r="B14" s="42" t="s">
        <v>80</v>
      </c>
      <c r="C14" s="24" t="s">
        <v>103</v>
      </c>
      <c r="D14" s="5"/>
    </row>
    <row r="15" spans="1:4" ht="26.25" thickBot="1" x14ac:dyDescent="0.3">
      <c r="A15" s="22" t="s">
        <v>181</v>
      </c>
      <c r="B15" s="42" t="s">
        <v>186</v>
      </c>
      <c r="C15" s="44" t="s">
        <v>189</v>
      </c>
      <c r="D15" s="5"/>
    </row>
    <row r="16" spans="1:4" ht="51.75" thickBot="1" x14ac:dyDescent="0.3">
      <c r="A16" s="22"/>
      <c r="B16" s="42" t="s">
        <v>23</v>
      </c>
      <c r="C16" s="44" t="s">
        <v>190</v>
      </c>
      <c r="D16" s="5"/>
    </row>
    <row r="17" spans="1:4" ht="51.75" thickBot="1" x14ac:dyDescent="0.3">
      <c r="A17" s="22"/>
      <c r="B17" s="42" t="s">
        <v>82</v>
      </c>
      <c r="C17" s="24" t="s">
        <v>104</v>
      </c>
      <c r="D17" s="5"/>
    </row>
    <row r="18" spans="1:4" ht="77.25" thickBot="1" x14ac:dyDescent="0.3">
      <c r="A18" s="22"/>
      <c r="B18" s="24" t="s">
        <v>83</v>
      </c>
      <c r="C18" s="24" t="s">
        <v>105</v>
      </c>
      <c r="D18" s="5"/>
    </row>
    <row r="19" spans="1:4" ht="77.25" thickBot="1" x14ac:dyDescent="0.3">
      <c r="A19" s="22"/>
      <c r="B19" s="24" t="s">
        <v>84</v>
      </c>
      <c r="C19" s="24" t="s">
        <v>106</v>
      </c>
      <c r="D19" s="5"/>
    </row>
    <row r="20" spans="1:4" ht="39" thickBot="1" x14ac:dyDescent="0.3">
      <c r="A20" s="22"/>
      <c r="B20" s="45" t="s">
        <v>85</v>
      </c>
      <c r="C20" s="24" t="s">
        <v>107</v>
      </c>
      <c r="D20" s="5"/>
    </row>
    <row r="21" spans="1:4" ht="64.5" thickBot="1" x14ac:dyDescent="0.3">
      <c r="A21" s="22"/>
      <c r="B21" s="22" t="s">
        <v>86</v>
      </c>
      <c r="C21" s="24" t="s">
        <v>108</v>
      </c>
      <c r="D21" s="5"/>
    </row>
    <row r="22" spans="1:4" ht="26.25" thickBot="1" x14ac:dyDescent="0.3">
      <c r="A22" s="22"/>
      <c r="B22" s="46" t="s">
        <v>24</v>
      </c>
      <c r="C22" s="24" t="s">
        <v>109</v>
      </c>
      <c r="D22" s="5"/>
    </row>
    <row r="23" spans="1:4" ht="26.25" thickBot="1" x14ac:dyDescent="0.3">
      <c r="A23" s="22"/>
      <c r="B23" s="24" t="s">
        <v>25</v>
      </c>
      <c r="C23" s="47" t="s">
        <v>110</v>
      </c>
      <c r="D23" s="5"/>
    </row>
    <row r="24" spans="1:4" ht="51.75" thickBot="1" x14ac:dyDescent="0.3">
      <c r="A24" s="22"/>
      <c r="B24" s="24" t="s">
        <v>187</v>
      </c>
      <c r="C24" s="24" t="s">
        <v>111</v>
      </c>
      <c r="D24" s="5"/>
    </row>
    <row r="25" spans="1:4" ht="90" thickBot="1" x14ac:dyDescent="0.3">
      <c r="A25" s="22"/>
      <c r="B25" s="24" t="s">
        <v>91</v>
      </c>
      <c r="C25" s="24" t="s">
        <v>112</v>
      </c>
      <c r="D25" s="5"/>
    </row>
    <row r="26" spans="1:4" ht="39" thickBot="1" x14ac:dyDescent="0.3">
      <c r="A26" s="22"/>
      <c r="B26" s="24" t="s">
        <v>89</v>
      </c>
      <c r="C26" s="24" t="s">
        <v>150</v>
      </c>
      <c r="D26" s="5"/>
    </row>
    <row r="27" spans="1:4" ht="39" thickBot="1" x14ac:dyDescent="0.3">
      <c r="A27" s="22"/>
      <c r="B27" s="24" t="s">
        <v>188</v>
      </c>
      <c r="C27" s="24" t="s">
        <v>113</v>
      </c>
      <c r="D27" s="5"/>
    </row>
    <row r="28" spans="1:4" ht="26.25" thickBot="1" x14ac:dyDescent="0.3">
      <c r="A28" s="22"/>
      <c r="B28" s="24" t="s">
        <v>26</v>
      </c>
      <c r="C28" s="24" t="s">
        <v>114</v>
      </c>
      <c r="D28" s="5"/>
    </row>
    <row r="29" spans="1:4" ht="64.5" thickBot="1" x14ac:dyDescent="0.3">
      <c r="A29" s="22"/>
      <c r="B29" s="24" t="s">
        <v>93</v>
      </c>
      <c r="C29" s="24" t="s">
        <v>115</v>
      </c>
      <c r="D29" s="5"/>
    </row>
    <row r="30" spans="1:4" ht="39" thickBot="1" x14ac:dyDescent="0.3">
      <c r="A30" s="22"/>
      <c r="B30" s="24" t="s">
        <v>29</v>
      </c>
      <c r="C30" s="24" t="s">
        <v>116</v>
      </c>
      <c r="D30" s="5"/>
    </row>
    <row r="31" spans="1:4" ht="26.25" thickBot="1" x14ac:dyDescent="0.3">
      <c r="A31" s="22"/>
      <c r="B31" s="24" t="s">
        <v>30</v>
      </c>
      <c r="C31" s="24" t="s">
        <v>117</v>
      </c>
      <c r="D31" s="5"/>
    </row>
    <row r="32" spans="1:4" ht="26.25" thickBot="1" x14ac:dyDescent="0.3">
      <c r="A32" s="22"/>
      <c r="B32" s="24" t="s">
        <v>31</v>
      </c>
      <c r="C32" s="24" t="s">
        <v>118</v>
      </c>
      <c r="D32" s="5"/>
    </row>
    <row r="33" spans="1:4" ht="51.75" thickBot="1" x14ac:dyDescent="0.3">
      <c r="A33" s="22"/>
      <c r="B33" s="24" t="s">
        <v>32</v>
      </c>
      <c r="C33" s="24" t="s">
        <v>119</v>
      </c>
      <c r="D33" s="5"/>
    </row>
    <row r="34" spans="1:4" ht="16.5" thickBot="1" x14ac:dyDescent="0.3">
      <c r="A34" s="22"/>
      <c r="B34" s="24"/>
      <c r="C34" s="44" t="s">
        <v>191</v>
      </c>
      <c r="D34" s="5"/>
    </row>
    <row r="35" spans="1:4" ht="39" thickBot="1" x14ac:dyDescent="0.3">
      <c r="A35" s="22"/>
      <c r="B35" s="24"/>
      <c r="C35" s="44" t="s">
        <v>192</v>
      </c>
      <c r="D35" s="5"/>
    </row>
    <row r="36" spans="1:4" ht="51.75" thickBot="1" x14ac:dyDescent="0.3">
      <c r="A36" s="22"/>
      <c r="B36" s="24"/>
      <c r="C36" s="24" t="s">
        <v>120</v>
      </c>
      <c r="D36" s="5"/>
    </row>
    <row r="37" spans="1:4" ht="26.25" thickBot="1" x14ac:dyDescent="0.3">
      <c r="A37" s="22"/>
      <c r="B37" s="24"/>
      <c r="C37" s="24" t="s">
        <v>34</v>
      </c>
      <c r="D37" s="5"/>
    </row>
    <row r="38" spans="1:4" ht="39" thickBot="1" x14ac:dyDescent="0.3">
      <c r="A38" s="22"/>
      <c r="B38" s="24"/>
      <c r="C38" s="24" t="s">
        <v>121</v>
      </c>
      <c r="D38" s="5"/>
    </row>
    <row r="39" spans="1:4" ht="39" thickBot="1" x14ac:dyDescent="0.3">
      <c r="A39" s="22"/>
      <c r="B39" s="24"/>
      <c r="C39" s="24" t="s">
        <v>122</v>
      </c>
      <c r="D39" s="5"/>
    </row>
    <row r="40" spans="1:4" ht="16.5" thickBot="1" x14ac:dyDescent="0.3">
      <c r="A40" s="22"/>
      <c r="B40" s="24"/>
      <c r="C40" s="24" t="s">
        <v>35</v>
      </c>
      <c r="D40" s="5"/>
    </row>
    <row r="41" spans="1:4" ht="16.5" thickBot="1" x14ac:dyDescent="0.3">
      <c r="A41" s="22"/>
      <c r="B41" s="24"/>
      <c r="C41" s="24" t="s">
        <v>123</v>
      </c>
      <c r="D41" s="5"/>
    </row>
    <row r="42" spans="1:4" ht="39" thickBot="1" x14ac:dyDescent="0.3">
      <c r="A42" s="22"/>
      <c r="B42" s="24"/>
      <c r="C42" s="24" t="s">
        <v>124</v>
      </c>
      <c r="D42" s="5"/>
    </row>
    <row r="43" spans="1:4" ht="39" thickBot="1" x14ac:dyDescent="0.3">
      <c r="A43" s="22"/>
      <c r="B43" s="24"/>
      <c r="C43" s="24" t="s">
        <v>125</v>
      </c>
      <c r="D43" s="5"/>
    </row>
    <row r="44" spans="1:4" ht="39" thickBot="1" x14ac:dyDescent="0.3">
      <c r="A44" s="22"/>
      <c r="B44" s="24"/>
      <c r="C44" s="24" t="s">
        <v>126</v>
      </c>
      <c r="D44" s="5"/>
    </row>
    <row r="45" spans="1:4" ht="39" thickBot="1" x14ac:dyDescent="0.3">
      <c r="A45" s="22"/>
      <c r="B45" s="24"/>
      <c r="C45" s="24" t="s">
        <v>36</v>
      </c>
      <c r="D45" s="5"/>
    </row>
    <row r="46" spans="1:4" x14ac:dyDescent="0.25">
      <c r="A46" s="61" t="s">
        <v>172</v>
      </c>
      <c r="B46" s="61"/>
      <c r="C46" s="61"/>
    </row>
    <row r="47" spans="1:4" ht="23.1" customHeight="1" x14ac:dyDescent="0.25">
      <c r="A47" s="6" t="s">
        <v>12</v>
      </c>
      <c r="B47" s="6" t="s">
        <v>14</v>
      </c>
      <c r="C47" s="6" t="s">
        <v>13</v>
      </c>
      <c r="D47" s="6"/>
    </row>
    <row r="48" spans="1:4" ht="335.45" customHeight="1" x14ac:dyDescent="0.25">
      <c r="A48" s="22" t="s">
        <v>194</v>
      </c>
      <c r="B48" s="22" t="s">
        <v>195</v>
      </c>
      <c r="C48" s="22" t="s">
        <v>196</v>
      </c>
      <c r="D48" s="7"/>
    </row>
    <row r="49" spans="1:3" x14ac:dyDescent="0.25">
      <c r="A49" s="62"/>
      <c r="B49" s="63"/>
      <c r="C49" s="64"/>
    </row>
    <row r="50" spans="1:3" x14ac:dyDescent="0.25">
      <c r="A50" s="65" t="s">
        <v>17</v>
      </c>
      <c r="B50" s="66"/>
      <c r="C50" s="67"/>
    </row>
    <row r="51" spans="1:3" x14ac:dyDescent="0.25">
      <c r="A51" s="68" t="s">
        <v>54</v>
      </c>
      <c r="B51" s="69"/>
      <c r="C51" s="70"/>
    </row>
    <row r="52" spans="1:3" x14ac:dyDescent="0.25">
      <c r="A52" s="68" t="s">
        <v>55</v>
      </c>
      <c r="B52" s="69"/>
      <c r="C52" s="70"/>
    </row>
    <row r="53" spans="1:3" x14ac:dyDescent="0.25">
      <c r="A53" s="68" t="s">
        <v>53</v>
      </c>
      <c r="B53" s="69"/>
      <c r="C53" s="70"/>
    </row>
    <row r="54" spans="1:3" ht="30" customHeight="1" x14ac:dyDescent="0.25">
      <c r="A54" s="68" t="s">
        <v>57</v>
      </c>
      <c r="B54" s="69"/>
      <c r="C54" s="70"/>
    </row>
    <row r="55" spans="1:3" x14ac:dyDescent="0.25">
      <c r="A55" s="68" t="s">
        <v>58</v>
      </c>
      <c r="B55" s="69"/>
      <c r="C55" s="70"/>
    </row>
    <row r="56" spans="1:3" x14ac:dyDescent="0.25">
      <c r="A56" s="68" t="s">
        <v>59</v>
      </c>
      <c r="B56" s="69"/>
      <c r="C56" s="70"/>
    </row>
    <row r="57" spans="1:3" x14ac:dyDescent="0.25">
      <c r="A57" s="68" t="s">
        <v>56</v>
      </c>
      <c r="B57" s="69"/>
      <c r="C57" s="70"/>
    </row>
    <row r="58" spans="1:3" x14ac:dyDescent="0.25">
      <c r="A58" s="68" t="s">
        <v>60</v>
      </c>
      <c r="B58" s="69"/>
      <c r="C58" s="70"/>
    </row>
    <row r="59" spans="1:3" x14ac:dyDescent="0.25">
      <c r="A59" s="68" t="s">
        <v>61</v>
      </c>
      <c r="B59" s="69"/>
      <c r="C59" s="70"/>
    </row>
    <row r="60" spans="1:3" x14ac:dyDescent="0.25">
      <c r="A60" s="68" t="s">
        <v>62</v>
      </c>
      <c r="B60" s="69"/>
      <c r="C60" s="70"/>
    </row>
    <row r="61" spans="1:3" x14ac:dyDescent="0.25">
      <c r="A61" s="71" t="s">
        <v>63</v>
      </c>
      <c r="B61" s="72"/>
      <c r="C61" s="73"/>
    </row>
    <row r="62" spans="1:3" x14ac:dyDescent="0.25">
      <c r="A62" s="59" t="s">
        <v>64</v>
      </c>
      <c r="B62" s="59"/>
      <c r="C62" s="59"/>
    </row>
  </sheetData>
  <mergeCells count="16">
    <mergeCell ref="A52:C52"/>
    <mergeCell ref="A1:C1"/>
    <mergeCell ref="A46:C46"/>
    <mergeCell ref="A49:C49"/>
    <mergeCell ref="A50:C50"/>
    <mergeCell ref="A51:C51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58:C5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3"/>
  <sheetViews>
    <sheetView topLeftCell="A12" zoomScaleNormal="100" workbookViewId="0">
      <selection activeCell="C24" sqref="C24"/>
    </sheetView>
  </sheetViews>
  <sheetFormatPr defaultColWidth="8.7109375" defaultRowHeight="15" x14ac:dyDescent="0.25"/>
  <cols>
    <col min="1" max="1" width="35.28515625" style="8" customWidth="1"/>
    <col min="2" max="2" width="37.7109375" style="8" customWidth="1"/>
    <col min="3" max="3" width="41.28515625" style="9" customWidth="1"/>
    <col min="4" max="4" width="8.7109375" style="10"/>
    <col min="5" max="16384" width="8.7109375" style="8"/>
  </cols>
  <sheetData>
    <row r="1" spans="1:4" ht="15.75" x14ac:dyDescent="0.25">
      <c r="A1" s="80" t="s">
        <v>193</v>
      </c>
      <c r="B1" s="80"/>
      <c r="C1" s="80"/>
    </row>
    <row r="2" spans="1:4" ht="15.75" x14ac:dyDescent="0.25">
      <c r="A2" s="2" t="s">
        <v>12</v>
      </c>
      <c r="B2" s="12" t="s">
        <v>14</v>
      </c>
      <c r="C2" s="2" t="s">
        <v>13</v>
      </c>
    </row>
    <row r="3" spans="1:4" ht="51.75" thickBot="1" x14ac:dyDescent="0.3">
      <c r="A3" s="22" t="s">
        <v>37</v>
      </c>
      <c r="B3" s="22" t="s">
        <v>38</v>
      </c>
      <c r="C3" s="22" t="s">
        <v>44</v>
      </c>
    </row>
    <row r="4" spans="1:4" ht="51.75" thickBot="1" x14ac:dyDescent="0.3">
      <c r="A4" s="23" t="s">
        <v>131</v>
      </c>
      <c r="B4" s="24" t="s">
        <v>141</v>
      </c>
      <c r="C4" s="31" t="s">
        <v>151</v>
      </c>
      <c r="D4" s="11"/>
    </row>
    <row r="5" spans="1:4" ht="64.5" thickBot="1" x14ac:dyDescent="0.3">
      <c r="A5" s="25" t="s">
        <v>132</v>
      </c>
      <c r="B5" s="24" t="s">
        <v>142</v>
      </c>
      <c r="C5" s="31" t="s">
        <v>152</v>
      </c>
      <c r="D5" s="11"/>
    </row>
    <row r="6" spans="1:4" ht="77.25" thickBot="1" x14ac:dyDescent="0.3">
      <c r="A6" s="25" t="s">
        <v>133</v>
      </c>
      <c r="B6" s="24" t="s">
        <v>143</v>
      </c>
      <c r="C6" s="31" t="s">
        <v>153</v>
      </c>
      <c r="D6" s="11"/>
    </row>
    <row r="7" spans="1:4" ht="64.5" thickBot="1" x14ac:dyDescent="0.3">
      <c r="A7" s="25" t="s">
        <v>134</v>
      </c>
      <c r="B7" s="24" t="s">
        <v>144</v>
      </c>
      <c r="C7" s="31" t="s">
        <v>45</v>
      </c>
      <c r="D7" s="11"/>
    </row>
    <row r="8" spans="1:4" ht="90" thickBot="1" x14ac:dyDescent="0.3">
      <c r="A8" s="22" t="s">
        <v>135</v>
      </c>
      <c r="B8" s="24" t="s">
        <v>145</v>
      </c>
      <c r="C8" s="31" t="s">
        <v>154</v>
      </c>
      <c r="D8" s="11"/>
    </row>
    <row r="9" spans="1:4" ht="64.5" thickBot="1" x14ac:dyDescent="0.3">
      <c r="A9" s="22" t="s">
        <v>39</v>
      </c>
      <c r="B9" s="24" t="s">
        <v>145</v>
      </c>
      <c r="C9" s="31" t="s">
        <v>155</v>
      </c>
      <c r="D9" s="11"/>
    </row>
    <row r="10" spans="1:4" ht="39" thickBot="1" x14ac:dyDescent="0.3">
      <c r="A10" s="22" t="s">
        <v>40</v>
      </c>
      <c r="B10" s="24" t="s">
        <v>41</v>
      </c>
      <c r="C10" s="31" t="s">
        <v>156</v>
      </c>
      <c r="D10" s="11"/>
    </row>
    <row r="11" spans="1:4" ht="77.25" thickBot="1" x14ac:dyDescent="0.3">
      <c r="A11" s="22" t="s">
        <v>136</v>
      </c>
      <c r="B11" s="24" t="s">
        <v>42</v>
      </c>
      <c r="C11" s="31" t="s">
        <v>157</v>
      </c>
      <c r="D11" s="11"/>
    </row>
    <row r="12" spans="1:4" ht="77.25" thickBot="1" x14ac:dyDescent="0.3">
      <c r="A12" s="22" t="s">
        <v>137</v>
      </c>
      <c r="B12" s="24" t="s">
        <v>146</v>
      </c>
      <c r="C12" s="31" t="s">
        <v>46</v>
      </c>
      <c r="D12" s="11"/>
    </row>
    <row r="13" spans="1:4" ht="64.5" thickBot="1" x14ac:dyDescent="0.3">
      <c r="A13" s="22" t="s">
        <v>138</v>
      </c>
      <c r="B13" s="24" t="s">
        <v>147</v>
      </c>
      <c r="C13" s="31" t="s">
        <v>158</v>
      </c>
      <c r="D13" s="11"/>
    </row>
    <row r="14" spans="1:4" ht="64.5" thickBot="1" x14ac:dyDescent="0.3">
      <c r="A14" s="22" t="s">
        <v>139</v>
      </c>
      <c r="B14" s="24" t="s">
        <v>148</v>
      </c>
      <c r="C14" s="31" t="s">
        <v>159</v>
      </c>
      <c r="D14" s="11"/>
    </row>
    <row r="15" spans="1:4" ht="77.25" thickBot="1" x14ac:dyDescent="0.3">
      <c r="A15" s="22" t="s">
        <v>140</v>
      </c>
      <c r="B15" s="24" t="s">
        <v>148</v>
      </c>
      <c r="C15" s="31" t="s">
        <v>160</v>
      </c>
      <c r="D15" s="11"/>
    </row>
    <row r="16" spans="1:4" ht="39" thickBot="1" x14ac:dyDescent="0.3">
      <c r="A16" s="22"/>
      <c r="B16" s="24" t="s">
        <v>24</v>
      </c>
      <c r="C16" s="31" t="s">
        <v>47</v>
      </c>
      <c r="D16" s="11"/>
    </row>
    <row r="17" spans="1:4" ht="64.5" thickBot="1" x14ac:dyDescent="0.3">
      <c r="A17" s="22"/>
      <c r="B17" s="24" t="s">
        <v>149</v>
      </c>
      <c r="C17" s="31" t="s">
        <v>161</v>
      </c>
      <c r="D17" s="11"/>
    </row>
    <row r="18" spans="1:4" ht="51.75" thickBot="1" x14ac:dyDescent="0.3">
      <c r="A18" s="22"/>
      <c r="B18" s="24" t="s">
        <v>33</v>
      </c>
      <c r="C18" s="31" t="s">
        <v>162</v>
      </c>
      <c r="D18" s="11"/>
    </row>
    <row r="19" spans="1:4" ht="51.75" thickBot="1" x14ac:dyDescent="0.3">
      <c r="A19" s="22"/>
      <c r="B19" s="24" t="s">
        <v>27</v>
      </c>
      <c r="C19" s="31" t="s">
        <v>163</v>
      </c>
      <c r="D19" s="11"/>
    </row>
    <row r="20" spans="1:4" ht="77.25" thickBot="1" x14ac:dyDescent="0.3">
      <c r="A20" s="22"/>
      <c r="B20" s="24" t="s">
        <v>28</v>
      </c>
      <c r="C20" s="31" t="s">
        <v>95</v>
      </c>
      <c r="D20" s="11"/>
    </row>
    <row r="21" spans="1:4" ht="77.25" thickBot="1" x14ac:dyDescent="0.3">
      <c r="A21" s="22"/>
      <c r="B21" s="24" t="s">
        <v>93</v>
      </c>
      <c r="C21" s="31" t="s">
        <v>164</v>
      </c>
      <c r="D21" s="11"/>
    </row>
    <row r="22" spans="1:4" ht="51.75" thickBot="1" x14ac:dyDescent="0.3">
      <c r="A22" s="22"/>
      <c r="B22" s="24" t="s">
        <v>43</v>
      </c>
      <c r="C22" s="31" t="s">
        <v>165</v>
      </c>
      <c r="D22" s="11"/>
    </row>
    <row r="23" spans="1:4" ht="51.75" thickBot="1" x14ac:dyDescent="0.3">
      <c r="A23" s="22"/>
      <c r="B23" s="24" t="s">
        <v>28</v>
      </c>
      <c r="C23" s="31" t="s">
        <v>166</v>
      </c>
      <c r="D23" s="11"/>
    </row>
    <row r="24" spans="1:4" ht="77.25" thickBot="1" x14ac:dyDescent="0.3">
      <c r="A24" s="22"/>
      <c r="B24" s="24" t="s">
        <v>93</v>
      </c>
      <c r="C24" s="31" t="s">
        <v>167</v>
      </c>
      <c r="D24" s="11"/>
    </row>
    <row r="25" spans="1:4" ht="51.75" thickBot="1" x14ac:dyDescent="0.3">
      <c r="A25" s="22"/>
      <c r="B25" s="24" t="s">
        <v>43</v>
      </c>
      <c r="C25" s="31" t="s">
        <v>36</v>
      </c>
      <c r="D25" s="11"/>
    </row>
    <row r="26" spans="1:4" ht="51.75" thickBot="1" x14ac:dyDescent="0.3">
      <c r="A26" s="22"/>
      <c r="B26" s="24" t="s">
        <v>30</v>
      </c>
      <c r="C26" s="31" t="s">
        <v>48</v>
      </c>
      <c r="D26" s="11"/>
    </row>
    <row r="27" spans="1:4" ht="26.25" thickBot="1" x14ac:dyDescent="0.3">
      <c r="A27" s="22"/>
      <c r="B27" s="24" t="s">
        <v>31</v>
      </c>
      <c r="C27" s="31" t="s">
        <v>49</v>
      </c>
      <c r="D27" s="11"/>
    </row>
    <row r="28" spans="1:4" ht="15.75" thickBot="1" x14ac:dyDescent="0.3">
      <c r="A28" s="22"/>
      <c r="B28" s="27" t="s">
        <v>32</v>
      </c>
      <c r="C28" s="31" t="s">
        <v>50</v>
      </c>
      <c r="D28" s="11"/>
    </row>
    <row r="29" spans="1:4" ht="25.5" x14ac:dyDescent="0.25">
      <c r="A29" s="26"/>
      <c r="B29" s="27"/>
      <c r="C29" s="32" t="s">
        <v>51</v>
      </c>
      <c r="D29" s="11"/>
    </row>
    <row r="30" spans="1:4" ht="25.5" x14ac:dyDescent="0.25">
      <c r="A30" s="22"/>
      <c r="B30" s="27"/>
      <c r="C30" s="33" t="s">
        <v>52</v>
      </c>
      <c r="D30" s="11"/>
    </row>
    <row r="31" spans="1:4" x14ac:dyDescent="0.25">
      <c r="A31" s="22"/>
      <c r="B31" s="27"/>
      <c r="C31" s="33" t="s">
        <v>123</v>
      </c>
      <c r="D31" s="11"/>
    </row>
    <row r="32" spans="1:4" ht="38.25" x14ac:dyDescent="0.25">
      <c r="A32" s="22"/>
      <c r="B32" s="27"/>
      <c r="C32" s="33" t="s">
        <v>125</v>
      </c>
      <c r="D32" s="11"/>
    </row>
    <row r="33" spans="1:4" ht="51" x14ac:dyDescent="0.2">
      <c r="A33" s="22"/>
      <c r="B33" s="27"/>
      <c r="C33" s="34" t="s">
        <v>168</v>
      </c>
      <c r="D33" s="11"/>
    </row>
    <row r="34" spans="1:4" x14ac:dyDescent="0.25">
      <c r="A34" s="81" t="s">
        <v>193</v>
      </c>
      <c r="B34" s="81"/>
      <c r="C34" s="81"/>
    </row>
    <row r="35" spans="1:4" ht="23.1" customHeight="1" x14ac:dyDescent="0.2">
      <c r="A35" s="35" t="s">
        <v>12</v>
      </c>
      <c r="B35" s="35" t="s">
        <v>14</v>
      </c>
      <c r="C35" s="35" t="s">
        <v>13</v>
      </c>
    </row>
    <row r="36" spans="1:4" ht="216.75" x14ac:dyDescent="0.25">
      <c r="A36" s="22" t="s">
        <v>169</v>
      </c>
      <c r="B36" s="22" t="s">
        <v>170</v>
      </c>
      <c r="C36" s="22" t="s">
        <v>171</v>
      </c>
    </row>
    <row r="37" spans="1:4" ht="26.45" customHeight="1" x14ac:dyDescent="0.2">
      <c r="A37" s="82" t="s">
        <v>65</v>
      </c>
      <c r="B37" s="66"/>
      <c r="C37" s="67"/>
    </row>
    <row r="38" spans="1:4" x14ac:dyDescent="0.2">
      <c r="A38" s="65" t="s">
        <v>17</v>
      </c>
      <c r="B38" s="66"/>
      <c r="C38" s="67"/>
    </row>
    <row r="39" spans="1:4" ht="14.45" customHeight="1" x14ac:dyDescent="0.25">
      <c r="A39" s="68" t="s">
        <v>54</v>
      </c>
      <c r="B39" s="69"/>
      <c r="C39" s="70"/>
    </row>
    <row r="40" spans="1:4" ht="25.9" customHeight="1" x14ac:dyDescent="0.25">
      <c r="A40" s="68" t="s">
        <v>55</v>
      </c>
      <c r="B40" s="69"/>
      <c r="C40" s="70"/>
    </row>
    <row r="41" spans="1:4" ht="28.9" customHeight="1" x14ac:dyDescent="0.25">
      <c r="A41" s="68" t="s">
        <v>53</v>
      </c>
      <c r="B41" s="69"/>
      <c r="C41" s="70"/>
    </row>
    <row r="42" spans="1:4" ht="28.9" customHeight="1" x14ac:dyDescent="0.25">
      <c r="A42" s="68" t="s">
        <v>57</v>
      </c>
      <c r="B42" s="69"/>
      <c r="C42" s="70"/>
    </row>
    <row r="43" spans="1:4" ht="28.9" customHeight="1" x14ac:dyDescent="0.25">
      <c r="A43" s="68" t="s">
        <v>58</v>
      </c>
      <c r="B43" s="69"/>
      <c r="C43" s="70"/>
    </row>
    <row r="44" spans="1:4" ht="28.9" customHeight="1" x14ac:dyDescent="0.25">
      <c r="A44" s="68" t="s">
        <v>59</v>
      </c>
      <c r="B44" s="69"/>
      <c r="C44" s="70"/>
    </row>
    <row r="45" spans="1:4" ht="29.45" customHeight="1" x14ac:dyDescent="0.25">
      <c r="A45" s="68" t="s">
        <v>56</v>
      </c>
      <c r="B45" s="69"/>
      <c r="C45" s="70"/>
    </row>
    <row r="46" spans="1:4" ht="14.45" customHeight="1" x14ac:dyDescent="0.25">
      <c r="A46" s="68" t="s">
        <v>60</v>
      </c>
      <c r="B46" s="69"/>
      <c r="C46" s="70"/>
    </row>
    <row r="47" spans="1:4" ht="28.9" customHeight="1" x14ac:dyDescent="0.25">
      <c r="A47" s="68" t="s">
        <v>61</v>
      </c>
      <c r="B47" s="69"/>
      <c r="C47" s="70"/>
    </row>
    <row r="48" spans="1:4" ht="31.5" customHeight="1" x14ac:dyDescent="0.25">
      <c r="A48" s="68" t="s">
        <v>62</v>
      </c>
      <c r="B48" s="69"/>
      <c r="C48" s="70"/>
    </row>
    <row r="49" spans="1:8" ht="27.6" customHeight="1" x14ac:dyDescent="0.25">
      <c r="A49" s="74" t="s">
        <v>63</v>
      </c>
      <c r="B49" s="75"/>
      <c r="C49" s="76"/>
    </row>
    <row r="50" spans="1:8" ht="25.9" customHeight="1" x14ac:dyDescent="0.25">
      <c r="A50" s="77" t="s">
        <v>64</v>
      </c>
      <c r="B50" s="78"/>
      <c r="C50" s="79"/>
    </row>
    <row r="51" spans="1:8" x14ac:dyDescent="0.2">
      <c r="B51" s="28"/>
      <c r="C51" s="28"/>
      <c r="D51" s="29"/>
      <c r="E51" s="30"/>
      <c r="F51" s="30"/>
      <c r="G51" s="30"/>
      <c r="H51" s="30"/>
    </row>
    <row r="52" spans="1:8" x14ac:dyDescent="0.25">
      <c r="C52" s="10"/>
    </row>
    <row r="53" spans="1:8" x14ac:dyDescent="0.25">
      <c r="C53" s="10"/>
    </row>
    <row r="54" spans="1:8" x14ac:dyDescent="0.25">
      <c r="C54" s="10"/>
    </row>
    <row r="55" spans="1:8" x14ac:dyDescent="0.25">
      <c r="C55" s="10"/>
    </row>
    <row r="56" spans="1:8" x14ac:dyDescent="0.25">
      <c r="C56" s="10"/>
    </row>
    <row r="57" spans="1:8" x14ac:dyDescent="0.25">
      <c r="C57" s="10"/>
    </row>
    <row r="58" spans="1:8" x14ac:dyDescent="0.25">
      <c r="C58" s="10"/>
    </row>
    <row r="59" spans="1:8" x14ac:dyDescent="0.25">
      <c r="C59" s="10"/>
    </row>
    <row r="60" spans="1:8" x14ac:dyDescent="0.25">
      <c r="C60" s="10"/>
    </row>
    <row r="61" spans="1:8" x14ac:dyDescent="0.25">
      <c r="C61" s="10"/>
    </row>
    <row r="62" spans="1:8" x14ac:dyDescent="0.25">
      <c r="C62" s="10"/>
    </row>
    <row r="63" spans="1:8" x14ac:dyDescent="0.25">
      <c r="C63" s="10"/>
    </row>
  </sheetData>
  <mergeCells count="16"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46:C46"/>
    <mergeCell ref="A40:C40"/>
    <mergeCell ref="A1:C1"/>
    <mergeCell ref="A34:C34"/>
    <mergeCell ref="A37:C37"/>
    <mergeCell ref="A38:C38"/>
    <mergeCell ref="A39:C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16.027 код A 01.3</vt:lpstr>
      <vt:lpstr>Профстандарт  16.027 код A 02.3</vt:lpstr>
      <vt:lpstr>Профстандарт  16.027 код B 01.3</vt:lpstr>
      <vt:lpstr>Профстандарт  16.027 код B 02.3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2023-06-26T08:45:17Z</dcterms:modified>
</cp:coreProperties>
</file>