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filterPrivacy="1" codeName="ЭтаКнига"/>
  <xr:revisionPtr revIDLastSave="0" documentId="13_ncr:1_{B0A3D6B0-62CB-40F9-84A6-68043DA893F1}" xr6:coauthVersionLast="36" xr6:coauthVersionMax="47" xr10:uidLastSave="{00000000-0000-0000-0000-000000000000}"/>
  <bookViews>
    <workbookView xWindow="0" yWindow="0" windowWidth="38400" windowHeight="18210" xr2:uid="{00000000-000D-0000-FFFF-FFFF00000000}"/>
  </bookViews>
  <sheets>
    <sheet name="Матрица" sheetId="2" r:id="rId1"/>
    <sheet name="ИЛ" sheetId="28" r:id="rId2"/>
    <sheet name="КО1" sheetId="14" r:id="rId3"/>
    <sheet name="КО2" sheetId="15" r:id="rId4"/>
    <sheet name="КО 3" sheetId="16" r:id="rId5"/>
    <sheet name="13.009 Мастер Растениеводства" sheetId="5" r:id="rId6"/>
    <sheet name="06.001 Программист" sheetId="6" r:id="rId7"/>
    <sheet name="2._x0009_13.017 Агроном" sheetId="3" r:id="rId8"/>
  </sheets>
  <externalReferences>
    <externalReference r:id="rId9"/>
  </externalReference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2" l="1"/>
  <c r="G56" i="28"/>
  <c r="G55" i="28"/>
  <c r="G54" i="28"/>
  <c r="G53" i="28"/>
  <c r="G52" i="28"/>
  <c r="G51" i="28"/>
  <c r="G50" i="28"/>
  <c r="G49" i="28"/>
  <c r="G48" i="28"/>
  <c r="G47" i="28"/>
  <c r="G46" i="28"/>
  <c r="G45" i="28"/>
  <c r="G44" i="28"/>
  <c r="G43" i="28"/>
  <c r="G42" i="28"/>
  <c r="G41" i="28"/>
  <c r="G40" i="28"/>
  <c r="G39" i="28"/>
  <c r="G38" i="28"/>
  <c r="G37" i="28"/>
  <c r="G36" i="28"/>
  <c r="G35" i="28"/>
  <c r="G34" i="28"/>
  <c r="G33" i="28"/>
  <c r="G32" i="28"/>
  <c r="G31" i="28"/>
  <c r="G30" i="28"/>
  <c r="G29" i="28"/>
  <c r="G28" i="28"/>
  <c r="G27" i="28"/>
  <c r="C15" i="28"/>
  <c r="C14" i="28"/>
  <c r="C13" i="28"/>
  <c r="C12" i="28"/>
  <c r="G11" i="28"/>
  <c r="E11" i="28"/>
  <c r="C11" i="28"/>
  <c r="G10" i="28"/>
  <c r="E10" i="28"/>
  <c r="C10" i="28"/>
  <c r="C9" i="28"/>
  <c r="D8" i="28"/>
  <c r="C7" i="28"/>
  <c r="A5" i="28"/>
  <c r="A3" i="28"/>
  <c r="I6" i="16" l="1"/>
  <c r="I6" i="15"/>
  <c r="I7" i="14"/>
</calcChain>
</file>

<file path=xl/sharedStrings.xml><?xml version="1.0" encoding="utf-8"?>
<sst xmlns="http://schemas.openxmlformats.org/spreadsheetml/2006/main" count="1382" uniqueCount="427">
  <si>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</si>
  <si>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</si>
  <si>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</si>
  <si>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</si>
  <si>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</si>
  <si>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</si>
  <si>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</si>
  <si>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</si>
  <si>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</si>
  <si>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</si>
  <si>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</si>
  <si>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</si>
  <si>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</si>
  <si>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</si>
  <si>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t>
  </si>
  <si>
    <t>Разработка и отладка программного кода</t>
  </si>
  <si>
    <t>Написание программного кода с использованием языков программирования, определения и манипулирования данными</t>
  </si>
  <si>
    <t xml:space="preserve">Профстандарт: 06.001 Программист; ФГОС СПО 09.02.07 Информационные системы и программирование, 09.02.03 Программирование в компьютерных системах, 09.02.01 Компьютерные системы и комплексы
</t>
  </si>
  <si>
    <t>Выполнение работ по производству в открытом и защищенном грунте, первичной обработке и хранению продукции овощных культур</t>
  </si>
  <si>
    <t>Подготовка культивационных сооружений, оборудования, материалов, почвы для выращивания овощных культур (рассады овощных культур)</t>
  </si>
  <si>
    <t>Мероприятие</t>
  </si>
  <si>
    <t>Наименование компетенции</t>
  </si>
  <si>
    <t>Сити-фермерство</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</si>
  <si>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</si>
  <si>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</si>
  <si>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</si>
  <si>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</si>
  <si>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</si>
  <si>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</si>
  <si>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</si>
  <si>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</si>
  <si>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</si>
  <si>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</si>
  <si>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Техника безопасности и организация рабочего пространства</t>
  </si>
  <si>
    <t/>
  </si>
  <si>
    <t>Соблюдена ТБ при работе с электрооборудованием</t>
  </si>
  <si>
    <t>Соблюдение ТБ при работе за компьютером</t>
  </si>
  <si>
    <t>Соблюдены общие нормы и правила ТБ и ОТ</t>
  </si>
  <si>
    <t>Работа производилась в СИЗ</t>
  </si>
  <si>
    <t>Поддержание чистоты рабочего места во время и по окончанию работы</t>
  </si>
  <si>
    <t>Инструменты и расходные материалы не разбросаны по рабочему месту.</t>
  </si>
  <si>
    <t>Папка с файлами сохранена на рабочем столе ПК, согласно конкурсному заданию</t>
  </si>
  <si>
    <t>Подключение электронных компонентов</t>
  </si>
  <si>
    <t>Сборка электронных компонентов производилась на антистатическом столе</t>
  </si>
  <si>
    <t>Верное подключение датчика pH</t>
  </si>
  <si>
    <t>Не перепутаны контакты питания 12v и GND, сигнальный провод подключен к АЦП</t>
  </si>
  <si>
    <t>Верное подключение датчика ЕС</t>
  </si>
  <si>
    <t>Верная сборка и подключение блока питания ac-dc 12в</t>
  </si>
  <si>
    <t>Фаза, ноль, земля и плюс, минус</t>
  </si>
  <si>
    <t>Программный код (web-сервер)</t>
  </si>
  <si>
    <t>Программный код компилируется без ошибок</t>
  </si>
  <si>
    <t>Программный код написан самостоятельно</t>
  </si>
  <si>
    <t>допустимо использование готовых скриптов для оформления структурных элементов web-сервера(кнопки, графики, поля ввода и вывода информации)</t>
  </si>
  <si>
    <t>В коде присутствуют комметарии разработчика</t>
  </si>
  <si>
    <t>Описанны методы тестирования работы кода</t>
  </si>
  <si>
    <t>Многозадачность реализованного кода</t>
  </si>
  <si>
    <t>Опросы датчиков, работа насоса и работа ламп происходит параллельно и не влияет на работу друг друга</t>
  </si>
  <si>
    <t>Имеется возможность подключения к web-серверу с любого устройства</t>
  </si>
  <si>
    <t>Название web-страницы согласно КЗ</t>
  </si>
  <si>
    <t>Название и расположение шапки web-сервера согласно КЗ</t>
  </si>
  <si>
    <t>На web-сервере выводятся текущие дата и время</t>
  </si>
  <si>
    <t>Программый код запускается автоматически, одновременно со стартом операционной системы</t>
  </si>
  <si>
    <t>Интерфейс адаптирован под любую ширину экрана подключаемого устройства</t>
  </si>
  <si>
    <t>Подключиться к web-серверу с ноутбука или другого устройства</t>
  </si>
  <si>
    <t>web - сервер выполнен на русском языке</t>
  </si>
  <si>
    <t>Выводится информация о разрешающих параметрах с датчиков</t>
  </si>
  <si>
    <t>Хаотичное расположение кнопок и датчиков на web-сервере. Нет подписей к кнопкам и датчикам</t>
  </si>
  <si>
    <t>Кнопки расположены в одном месте, не наложены друг на друга, все кнопки и датчики подписаны в соответствии с включаемым и выключаемым элементом</t>
  </si>
  <si>
    <t>Произведено зонирование кнопок и датчиков. Показания и названия элементов не наложены друг на друга, применено визуальное оформление</t>
  </si>
  <si>
    <t>Реализация пользовательского интерфейса</t>
  </si>
  <si>
    <t>Запуск программного кода невозможен, при компилляции возникают критические ошибки</t>
  </si>
  <si>
    <t>После шапки расположены текущие дата и время. Показания с датчиков разбросаны по web-станице. Не просматривается текущее состояние системы</t>
  </si>
  <si>
    <t>Осуществлено зонирование элементов системы с минимальными недочетами и недоработками, просматриваются показания с датчиков, разрешающие параметры системы, время дата, настройки, кнопки</t>
  </si>
  <si>
    <t>Осуществлено зонирование с цветовым оформлением для каждого элемента системы:Время дата, Текущее стостояния ламп и насосов, кнопки, показания с датчиков, разрешающие параметры и настройки системы</t>
  </si>
  <si>
    <t>На web-сервер выводятся показания с датчика температуры и влажности</t>
  </si>
  <si>
    <t>Каждая переменная идентифицирована</t>
  </si>
  <si>
    <t>На web-сервер выводятся показания с датчика углекислого газа</t>
  </si>
  <si>
    <t>Переменная идентифицирована</t>
  </si>
  <si>
    <t>На web-сервер выводятся показания с датчика уровня жидкости</t>
  </si>
  <si>
    <t>На web-сервер выводятся показания с датчика pH</t>
  </si>
  <si>
    <t>На web-сервер выводятся показания с датчика EC</t>
  </si>
  <si>
    <t>web-сервер информирует пользователя о критических отклонениях в показаниях с датчика углекислого газа</t>
  </si>
  <si>
    <t>web-сервер информирует пользователя о критических отклонениях в показаниях с датчика pH</t>
  </si>
  <si>
    <t>web-сервер информирует пользователя о критических отклонениях в показаниях с датчика EC</t>
  </si>
  <si>
    <t>Есть возможность на счетчике выставить значение от 0 до 100</t>
  </si>
  <si>
    <t>Счетчик дней работает стабильно не зависимо от перезагрузок, смены режима и выхода из диапазаона от 0 до 100</t>
  </si>
  <si>
    <t>Демонстрация результатов работы</t>
  </si>
  <si>
    <t>И</t>
  </si>
  <si>
    <t>С</t>
  </si>
  <si>
    <t>Б</t>
  </si>
  <si>
    <t>Нет лишних расходных элементов и инструментов на верстаке.</t>
  </si>
  <si>
    <t>Работа с сенсорным дисплеем</t>
  </si>
  <si>
    <t>Подключение дисплея производилось на антистатическом столе</t>
  </si>
  <si>
    <t>Верное подключение дисплея</t>
  </si>
  <si>
    <t>Неорганизованность, халатность и нерациональность выполения конкурсного задания.</t>
  </si>
  <si>
    <t>Разработан интерфейс в nextion editor</t>
  </si>
  <si>
    <t>Аккуратное выполнение работ. Неорганизованность в действиях</t>
  </si>
  <si>
    <t>Аккуратное выполнение работ. Структурированность действий, выполнение задания последовательное</t>
  </si>
  <si>
    <t>Аккуратное выполнение работ. Рациональность действий. Структурированность и проффесианализм в выполнении работ</t>
  </si>
  <si>
    <t>Монитор дублирует работу web - сервера</t>
  </si>
  <si>
    <t>Пользовательский интерфейс на дисплее</t>
  </si>
  <si>
    <t>для датчиков</t>
  </si>
  <si>
    <t>Вывод текущей даты времени на дисплей</t>
  </si>
  <si>
    <t>На дисплей выводятся показания с датчика температуры и влажности</t>
  </si>
  <si>
    <t>На дисплей выводятся показания с датчика углекислого газа</t>
  </si>
  <si>
    <t>При 1-2 ошибках снять половину баллов</t>
  </si>
  <si>
    <t>На дисплей выводятся показания с датчика уровня жидкости</t>
  </si>
  <si>
    <t>проверяется индикацией на датчиках</t>
  </si>
  <si>
    <t>На дисплей выводятся показания с датчика pH</t>
  </si>
  <si>
    <t>На дисплей выводятся показания с датчика EC</t>
  </si>
  <si>
    <t>Дисплей информирует пользователя о критических отклонениях в показаниях с датчика температуры и влажности</t>
  </si>
  <si>
    <t>Дисплей информирует пользователя о критических отклонениях в показаниях с датчика углекислого газа</t>
  </si>
  <si>
    <t>Дисплей информирует пользователя о критических отклонениях в показаниях с датчика уровня воды</t>
  </si>
  <si>
    <t>Дисплей информирует пользователя о критических отклонениях в показаниях с датчика pH</t>
  </si>
  <si>
    <t>Дисплей информирует пользователя о критических отклонениях в показаниях с датчика EC</t>
  </si>
  <si>
    <t>Расположение элементов в щитке хаотичное, которое затрудняет процесс проверки правильности подключения</t>
  </si>
  <si>
    <t>На дисплее добавлен QR - код</t>
  </si>
  <si>
    <t>Нелогичная и нерациональная установка элементов, не разведена цепь 220в и 5в,</t>
  </si>
  <si>
    <t>Расположение элементов разводит цепь 220в и 5в, есть ошибки с близким расположением к границам электрощитка, которое вызовет сложности в подключении элементов</t>
  </si>
  <si>
    <t>Расположение элементов разводит цепь 220в и 5в,. Продумана схема подключения элементов.</t>
  </si>
  <si>
    <t>Есть возможность выбора недели роста и агрокультуры при настройке автоматического режима</t>
  </si>
  <si>
    <t>Есть возможность обнуления или выставления нужного числа на счетчике дней</t>
  </si>
  <si>
    <t>Неверное подключение элементов</t>
  </si>
  <si>
    <t>Правильное подключение элементов, провода не уложены в магистрали, проводники перепутаны и пересекаются, не соответствие цветов</t>
  </si>
  <si>
    <t>Правильное подключение элементов, провода уложены в магистрали. Присутствует незначительное количество пересекающихся проводов</t>
  </si>
  <si>
    <t>Правильное подключение элементов. Все провода под 90 град. Нет пересекающихся проводников. Все провода уложены в магистрали. Магистраль 220в и 5в не пересекается</t>
  </si>
  <si>
    <t>Соблюдена техника безопасности при работе с электрооборудованием и электроинструментами</t>
  </si>
  <si>
    <t>Организация рабочего места</t>
  </si>
  <si>
    <t>Аккуратность выполнения работы</t>
  </si>
  <si>
    <t>Сборка электрощитка</t>
  </si>
  <si>
    <t>Стандартные элементы электрощитка расположены на din - рейке</t>
  </si>
  <si>
    <t>Завод всех проводников производится через проделанные отверстия</t>
  </si>
  <si>
    <t>Кабели входящие в электрощит закреплены в электрощитке с помощью площадок и стяжек</t>
  </si>
  <si>
    <t>Реле подключено в режиме NO</t>
  </si>
  <si>
    <t>Все провода в электрощитке обжаты в соответствующие наконечники</t>
  </si>
  <si>
    <t>Отсутствуют оголенные, поврежденные провода в электрощитке</t>
  </si>
  <si>
    <t>Перед включением щита в 220в, приглашены эксперты для проверки правильности сборки</t>
  </si>
  <si>
    <t>Отсутствуют лишние отверстия в электрощитке</t>
  </si>
  <si>
    <t>Автоматические выключатели промаркированы в соответствием с включаемым элементом</t>
  </si>
  <si>
    <t>Верное подключение насосов к питанию 12в через реле</t>
  </si>
  <si>
    <t>Расположение элементов в электрощитке</t>
  </si>
  <si>
    <t>Подключение элементов в электрощитке</t>
  </si>
  <si>
    <t>Монтаж и подключение элементов на установке</t>
  </si>
  <si>
    <t>Отсутствуют поврежденные и оголенные провода</t>
  </si>
  <si>
    <t>Провода входящие и выходящие из электрощитка не натянуты, проходят по направляющим установки</t>
  </si>
  <si>
    <t>Запуск электрощита с 1 раза</t>
  </si>
  <si>
    <t>с закрытой крышкой</t>
  </si>
  <si>
    <t>Укладка проводников на установке</t>
  </si>
  <si>
    <t>Неверное подключение проводников, присутствуют неподключенные элементы</t>
  </si>
  <si>
    <t>Верное подключение проводников, есть торчащие, выходящие за периметр установки провода</t>
  </si>
  <si>
    <t>Верное подключение проводников, провода уложены в магистрали с незначительными ошибками</t>
  </si>
  <si>
    <t>Верное подключение проводников, все провода уложены и спрятаны в корпусе установки</t>
  </si>
  <si>
    <t>В</t>
  </si>
  <si>
    <t>Монтаж механизмов и датчиков на установку и их подключение к контроллеру</t>
  </si>
  <si>
    <t>Подготовка питательного раствора и запуск системы</t>
  </si>
  <si>
    <t>Соблюдена техника безопасности при работе с электрооборудованием и инструментами</t>
  </si>
  <si>
    <t>Посуда вымыта после выполнения модуля</t>
  </si>
  <si>
    <t>При выполнении работ оборудование не повреждено</t>
  </si>
  <si>
    <t>Поддержание чистоты рабочего места во время и в конце рабочего времени</t>
  </si>
  <si>
    <t>Программирование дозатора удобрений</t>
  </si>
  <si>
    <t>Подготовка питательного раствора начинается с регулировки уровня pH</t>
  </si>
  <si>
    <t>После дозации регуляторов кислотности выставлен корректный уровень рН</t>
  </si>
  <si>
    <t>Проверяется по датчику pH</t>
  </si>
  <si>
    <t>Внесение удобрений начинается с компонента А</t>
  </si>
  <si>
    <t>Интервал между внесением компонента А и В не менее 30 секунд</t>
  </si>
  <si>
    <t>После компонента А, добавляется компонент В в той же пропорции</t>
  </si>
  <si>
    <t>Проверяется по времени работы насоса в алгоритме</t>
  </si>
  <si>
    <t>Достигается нужное значение EC</t>
  </si>
  <si>
    <t>После подготовки питательного раствора программа переходит в режим ожидания</t>
  </si>
  <si>
    <t>Программа ждет пока мы откроем основную подачу питательного раствора растениям</t>
  </si>
  <si>
    <t>Алгоритм замеса питательного раствора</t>
  </si>
  <si>
    <t>Не реализован, реализован с нарушением правил подготовки питательного раствора, не подготовлен раствор за 6 минут</t>
  </si>
  <si>
    <t>Раствор подготовился за 6 минут, не попал один из показателей в норму, а ошибка находится в пределах +/- 0.15</t>
  </si>
  <si>
    <t>Раствор подготовился быстрее чем за 6 минут, все показатели находятся в разрешающих пределах</t>
  </si>
  <si>
    <t>Раствор подготовился быстрее чем за 6 минут, все показатели находятся в разрешающих пределах, система перешла в режим ожидания, который представлен и оформлен на web-интерфейсе</t>
  </si>
  <si>
    <t>Запуск и отладка системы</t>
  </si>
  <si>
    <t>Отрегулирован уровень воды на каждом ярусе установки</t>
  </si>
  <si>
    <t>Исключен случай перелива и недолива</t>
  </si>
  <si>
    <t>Отрегулирована скорость подачи питательного раствора на каждом ярусе</t>
  </si>
  <si>
    <t>Исключен случай перелива и недолива, создан равномерный поток</t>
  </si>
  <si>
    <t>На web - сервер и сенсорный дисплей выводятся текущее время и дата</t>
  </si>
  <si>
    <t>Верно трактуются показания. Время дублирует часовой пояс местности, где находится установка</t>
  </si>
  <si>
    <t>На web - сервер  и сенсорный дисплей выводятся показания с датчика уровня воды</t>
  </si>
  <si>
    <t>Верно трактуются показания, проверяется воздействием на измеряемый параметр</t>
  </si>
  <si>
    <t>В программу зашита защита от холостого хода</t>
  </si>
  <si>
    <t>Во всех режимах работы системы</t>
  </si>
  <si>
    <t>На web - сервер и сенсорный дисплей выводятся показания с датчика уровня углекислого газа</t>
  </si>
  <si>
    <t>На web - сервер и сенсорный дисплей выводятся показания с датчика температуры и влажности</t>
  </si>
  <si>
    <t>На web - сервер и сенсорный дисплей выводятся показания с датчика pH</t>
  </si>
  <si>
    <t>На web - сервер и сенсорный дисплей выводятся показания с датчика ЕС</t>
  </si>
  <si>
    <t>Реализовано информирование пользователя через web - сервер и сенсорный дисплей при критических отклонениях в показаниях с датчика углекислого газа</t>
  </si>
  <si>
    <t>Реализовано информирование пользователя через web - сервер и сенсорный дисплей при критических отклонениях в показаниях с датчика температуры и влажности</t>
  </si>
  <si>
    <t>Реализовано информирование пользователя через web - сервер и сенсорный дисплей о текущем состоянии всех каналов реле</t>
  </si>
  <si>
    <t>Насоса, ламп на двух верхних ярусах и отдельно на нижнем ярусе</t>
  </si>
  <si>
    <t>Реализовано информирование пользователя через web - сервер и сенсорный дисплей при критических отклонениях в показаниях с датчика pH</t>
  </si>
  <si>
    <t>Реализовано информирование пользователя через web - сервер и сенсорный дисплей при критических отклонениях в показаниях с датчика ЕС</t>
  </si>
  <si>
    <t>Демонстрация работы режима автозамеса питательного раствора</t>
  </si>
  <si>
    <t>через web - сервер и дисплей</t>
  </si>
  <si>
    <t>Демонстрация работы ручного и автоматического режима режима</t>
  </si>
  <si>
    <t>Основная информация о конкурсной площадке:</t>
  </si>
  <si>
    <t xml:space="preserve">Требования к обеспечению зоны (коммуникации, площадь, сети, количество рабочих мест и др.): </t>
  </si>
  <si>
    <t>Площадь зоны: не менее 9 кв.м.</t>
  </si>
  <si>
    <r>
      <t>Освещение:</t>
    </r>
    <r>
      <rPr>
        <sz val="11"/>
        <color rgb="FFFF0000"/>
        <rFont val="Times New Roman"/>
        <family val="1"/>
        <charset val="204"/>
      </rPr>
      <t xml:space="preserve"> Допустимо верхнее искусственное освещение</t>
    </r>
    <r>
      <rPr>
        <sz val="11"/>
        <rFont val="Times New Roman"/>
        <family val="1"/>
        <charset val="204"/>
      </rPr>
      <t xml:space="preserve"> ( не менее 200 люкс)</t>
    </r>
  </si>
  <si>
    <t>Интернет : Подключение  ноутбуков к стабильному беспроводному интернету. Скорость не менее 100 мбит/с</t>
  </si>
  <si>
    <t xml:space="preserve">Электричество: 5 розеток подключения к сети  по 220В. Каждая розетка мощностью не менее 2.5 кВт	</t>
  </si>
  <si>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</si>
  <si>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Покрытие пола: </t>
    </r>
    <r>
      <rPr>
        <sz val="11"/>
        <color rgb="FFFF0000"/>
        <rFont val="Times New Roman"/>
        <family val="1"/>
        <charset val="204"/>
      </rPr>
      <t xml:space="preserve"> антистатический линолеум или плитка во всей зоне.</t>
    </r>
  </si>
  <si>
    <r>
      <rPr>
        <sz val="11"/>
        <rFont val="Times New Roman"/>
        <family val="1"/>
        <charset val="204"/>
      </rPr>
      <t xml:space="preserve">Подведение сжатого воздуха (при необходимости): </t>
    </r>
    <r>
      <rPr>
        <sz val="11"/>
        <color rgb="FFFF0000"/>
        <rFont val="Times New Roman"/>
        <family val="1"/>
        <charset val="204"/>
      </rPr>
      <t>не требуется</t>
    </r>
  </si>
  <si>
    <t xml:space="preserve">Наименование </t>
  </si>
  <si>
    <t>Краткие (рамочные) технические характеристики</t>
  </si>
  <si>
    <t>Вид</t>
  </si>
  <si>
    <t>Единица измерения</t>
  </si>
  <si>
    <t>Итоговое количество</t>
  </si>
  <si>
    <t>Рекомендации представителей индустрии (указывается конкретное оборудование)</t>
  </si>
  <si>
    <t>Стол рабочий</t>
  </si>
  <si>
    <t>1800 х 700 мм, Антистатический стол, с электропанелью, с комплектом освещения светодиодным, с полкой для приборов и оборудования и перфорированным щитом</t>
  </si>
  <si>
    <t>Мебель</t>
  </si>
  <si>
    <t xml:space="preserve">шт </t>
  </si>
  <si>
    <t>Стеллаж</t>
  </si>
  <si>
    <t>4 яруса 700х400х1500</t>
  </si>
  <si>
    <t>Мусорная корзина</t>
  </si>
  <si>
    <t>Пластиковая 10л.</t>
  </si>
  <si>
    <t>Стул компьютерный на колесиках</t>
  </si>
  <si>
    <t>Нагрузка 100 кг</t>
  </si>
  <si>
    <t xml:space="preserve">Гидропонная ферма </t>
  </si>
  <si>
    <t>Мобильная трехъярусная гидропонная установка c интегрированным узлом смешивания питательного раствора, включающая в себя: Легкосборный стеллаж безболтового соединения - размеры 2100*600*1200 мм (ВхГхШ); Поддон периодического затопления - количество 3 шт. Поддон белого цвета, выполнен из HIPS-пластика, имеет технологический выступ с узкой стороны для подключения к магистрали наполнения. Жесткость выступа обеспечивается верхними ребрами жесткости. В поддоне установлен узел регулирования уровня затопления;
Крышка поддона (посадочный модуль) - количество 3 шт. Крышка оснащена ребром жесткости по центру. Количество посадочных отверстий в крышке - не более 7 штук в одной половине, и не менее 8 штук в другой половине. Диаметр посадочного отверстия 48 мм. Посадочный модуль белого цвета, выполнен из HIPS-пластика; Количество LED светильников на установке - 9 шт.(по 3 светильника на ярус), в том числе: LED светильник пассивного охлаждения длиной 1000 мм, цветовой температурой 4000К, 80 CRI, 72 светодиода - 6 шт., светильник пассивного охлаждения длиной 900 мм, цветовой температурой 3000К, 80 CRI, 72 светодиода - 3 шт. Каждый светильник обладает следующими характеристиками: тип излучателей - SMD, PPFD на уровне листвы растений не менее 150 µmol/m2/s, световая эффективность 191 лм/Вт, спектр излучения - белый, материал корпуса светильника - анодированный алюминий, материал рассеивателя светильника - прозрачный ударопрочный поликарбонат, степень защиты IP65. Блоки питания светильников объединены в единый корпус (сборка БП) с индивидуальными разъемами для подключения каждого отдельного светильника. Сборка БП имеет точки крепления на раму установки, ее габариты не более 1020х85х50 мм, степень защиты IP54. Блокаи питания светильников имеют возможность работать не менее чем в 2-х режимах по току (300 и 350 ма). Места крепления для светильников интегрированы в поперечину каркаса и являются ее неотъемлемой частью. Поперечина каркаса имеет антискользящее покрытие с верхней стороны для фиксации поддонов. Бак для питательного раствора на 90 литров с узлом подготовки ,смешивания и подачи раствора. Бак должен быть с крышкой  и выполнен из пищевого пластика
Система совместима с датчиками ддвп,температуры,влажности и со2.Установка предназначена для подключения контроллера на базе Raspberry pi или Arduino. Все элементы гидропонной установки выполнены в цвете  RAL6018 в соответствии с брендбуком WSR «Сити-
фермерство» Колесная система Установка должна иметь механическую и программируемую защиту от перелива питательного раствора</t>
  </si>
  <si>
    <t>Оборудование</t>
  </si>
  <si>
    <t xml:space="preserve">Ноутбук </t>
  </si>
  <si>
    <t>ИТ оборудование</t>
  </si>
  <si>
    <t>Беспроводная мышь и клавиатура</t>
  </si>
  <si>
    <t>с адаптером USB</t>
  </si>
  <si>
    <t xml:space="preserve">Монитор 24'' </t>
  </si>
  <si>
    <t>с выходом HDMI</t>
  </si>
  <si>
    <t>Карта памяти micro SD с картридером</t>
  </si>
  <si>
    <t>16 гб</t>
  </si>
  <si>
    <t>Характеристики блока внесения удобрения: 
- габариты корпуса (ДхШхВ), мм: 230х97х126;
- материал корпуса: алюминиевый композит;
- корпус имеет технологические выступы для безболтового крепления к гидропонной установке VeFarm ED;
- цвет корпуса – RAL6018;
- помпа 4-х канальная – 1 шт.;
- мощность помпы - 7,5 Вт;
- максимальный расход - 70 мл/мин;
- рабочее напряжение помпы – 12 В;
Датчик PH, 1 штука – Характеристики:
- количество – 1 шт.
- диапазон измерения PH: 0,0 ~ 14.0PH
- точность измерения PH: ± 0,01 PH
- питание: постоянный ток: от 12 В до 24 В
- выход сигнала: постоянный ток: 0 ~ 5 В
- сопротивление нагрузке: Выходное напряжение: нагрузка R ≥ 10 кОм
- выходной ток: нагрузка R ≤ (Uvcc-3)/0,02 Ом
- условия хранения: 10-50 °C 20-60% RH
- измерительный модуль датчика PH: наличие
- размеры измерительного модуля (ДхШхВ), мм: 65 × 46 × 28,5;
- крепление на din рейку: наличие;
- Датчик измерения температуры, 1 штука – Характеристики:
- диапазон измерения температуры: -20 °C ~ + 80 °C
- точность измерения температуры: ± 0,5 °C;
Датчик электропроводности ЕС, 1 штука – Характеристики:
- количество – 1 шт.
- диапазон измерения EC 0-4400 мкСм/см;
- диапазон измерения TDS 0-2000 ppm/см;
- точность измерения: EC ± 2% °C; TDS ± 2% °C
- питание: постоянный ток: от 12 В до 24 В
- выход сигнала: постоянный ток: 0 ~ 5 В 
- выходной ток: нагрузка R ≤ (Uvcc-3)/ 0,02 Ом
- условия хранения: 10-50 °C 20-60% RH
- измерительный модуль: наличие
- размеры измерительного модуля (ДхШхВ), мм: 65 × 46 × 28,5;
- крепление на din рейку: наличие</t>
  </si>
  <si>
    <t xml:space="preserve">VeFarm Doser совместим с veFarm ED, с интегрируемыми датчиками pH и ЕС </t>
  </si>
  <si>
    <t>Пилот 6 розеток</t>
  </si>
  <si>
    <t>кабель 5 метров</t>
  </si>
  <si>
    <t xml:space="preserve">Паяльная станция </t>
  </si>
  <si>
    <t>Напряжение на входе: 220В-50Гц
Напряжение на выходе: 10В / 26В / 29В
Потребляемая мощность: 750Вт
Диапазон температуры паяльника: 200°C-480°C</t>
  </si>
  <si>
    <t>Зажим с лупой. Третья рука</t>
  </si>
  <si>
    <t>Тип: держатель "третья рука"
Увеличение лупы: х3
Регулировка положения лупы
Диаметр линзы: 60 мм
Чугунное основание</t>
  </si>
  <si>
    <t>Инструмент</t>
  </si>
  <si>
    <t>Силиконовый коврик для пайки</t>
  </si>
  <si>
    <t>Размеры (ДхШ): 350x250 cм
Силикон</t>
  </si>
  <si>
    <t xml:space="preserve">Набор лабораторной посуды </t>
  </si>
  <si>
    <t>Набор включает в себя: 1 мерный стеклянный стакан 500 мл. 1 мерный стеклянный стакан 250 мл. 1 мерный стеклянный цилиндр 100 мл. 1 мерная пипетка. 1 стеклянная/керамическая мешалка.</t>
  </si>
  <si>
    <t>Мультиметр</t>
  </si>
  <si>
    <t>цифровой, для измерения тока, напряжения, сопротивления, параметров диодов и транзисторов</t>
  </si>
  <si>
    <t>Стремянка 2 ступени</t>
  </si>
  <si>
    <t>стремянка-подставка конструкция: двухсторонняя материал: алюминий складной механизм</t>
  </si>
  <si>
    <t>Кондуктометр</t>
  </si>
  <si>
    <t>Диапазон измерения электропроводности 0-9990 мкСм/см; 0-9.99 мСм/см
Диапазон измерения минерализации 0-8560 ppm (мг/л); 0 - 8.56ppt (г/л) шкала "0.7" 442™
Диапазон измерения минерализации 0-5000 ppm (мг/л); 0 - 5.00ppt (г/л) шкала "0.5" NaCl
Оценка общей жесткости от 0.019 мг-экв/л (вычисляемая)
Диапазон измерения температуры 0-99 °C
Оценка общей жесткости воды преобразованием удельной электропроводности мкСм/см в единицу жесткости: 1 dGH = 40 мкСм/см
Разрешение 0-99: 0.1 мкСм/ppm/0.01мСм/ppt; 100-999: 1 мкСм/ppm; 1000-9990: 10 мкСм/ppm; 0.1 °C
Погрешность ±2%
Автокомпенсация по температуре в диапазоне 0-50 °C
Калибровка: Цифровая калибровка нажатием специальной кнопки
Сменный платиновый электрод
Питание: батареи 2 x 1.5В в комплекте, тип AAA
Продолжительность работы от батарей - свыше 100 часов
Размеры 185 x 34 x 34 мм
Вес 127 г</t>
  </si>
  <si>
    <t>Ph-метр</t>
  </si>
  <si>
    <t>Диапазон измерения pH 0-14
Диапазон измерения температуры 0-99 °C
Цена деления 0.01pH, 0.1 °C
Погрешность ±0.1 pH; ±1 °C
Минимальное значение электропроводности/TDS: 5мкСм/см / 10ppm
Сменный стеклянный электрод (модель SP-P2), гель KCl и электрод сравнения хлорсеребряный AgCl
Автоматическая компенсация температуры (ATC) от 0 до 50°C
Питание: батареи 2 x 1.5В в комплекте, тип AAA
Продолжительность работы от комплекта батарей - свыше 100 часов непрерывного использования
Размеры 185 x 34 x 34 мм
Вес 95 г</t>
  </si>
  <si>
    <t xml:space="preserve">Ведро </t>
  </si>
  <si>
    <t>пластиковое 10 л</t>
  </si>
  <si>
    <t>Flash накопитель</t>
  </si>
  <si>
    <t>Ms office 2016 или аналог</t>
  </si>
  <si>
    <t>ПО для работы с документами</t>
  </si>
  <si>
    <t>Программное обеспечение</t>
  </si>
  <si>
    <t>Windows 10 или аналог</t>
  </si>
  <si>
    <t>операционная система ноутбука</t>
  </si>
  <si>
    <t>Adobe reader или аналог</t>
  </si>
  <si>
    <t>Python3 или аналог</t>
  </si>
  <si>
    <t>ПО Для программирования контроллера</t>
  </si>
  <si>
    <t>Архиватор 7zip, WinRar или аналог</t>
  </si>
  <si>
    <t>ПО Для работы с архивами</t>
  </si>
  <si>
    <t>Linux или аналог</t>
  </si>
  <si>
    <t>операционная система контроллера</t>
  </si>
  <si>
    <t>Visual Studio code или аналог</t>
  </si>
  <si>
    <t>Текстовый редактор для программирования</t>
  </si>
  <si>
    <t>Obs studio</t>
  </si>
  <si>
    <t>для записи экрана рабочего стола</t>
  </si>
  <si>
    <t>Количество</t>
  </si>
  <si>
    <t xml:space="preserve">Автоматический дозатор удобрений </t>
  </si>
  <si>
    <t>Профстандарт: 13.009 Мастер Растениеводства</t>
  </si>
  <si>
    <t>Трудовые действия, предусмотренные трудовой функцией по коду B/01.4 настоящего профессионального стандарта</t>
  </si>
  <si>
    <t>Владеть необходимыми умениями, предусмотренными трудовой функцией по коду B/01.4 настоящего профессионального стандарта</t>
  </si>
  <si>
    <t>Необходимые знания, предусмотренные трудовой функцией по коду B/01.4 настоящего профессионального стандарта</t>
  </si>
  <si>
    <t>Подготовка субстратов для выращивания овощных культур методом гидропоники в соответствии с требованиями технологии</t>
  </si>
  <si>
    <t>Производить монтаж и демонтаж парников, разборных теплиц с использованием специальных инструментов
Пользоваться лабораторным оборудованием при приготовлении, проверке и корректировке состава питательных растворов для выращивания овощных культур (рассады овощных культур) методом гидропоники и аэропоники в соответствии с инструкциями по эксплуатации оборудования
Пользоваться специальным оборудованием (установками) по приготовлению питательных растворов для выращивания овощных культур (рассады овощных культур) методом гидропоники и аэропоники в соответствии с инструкциями по эксплуатации оборудования
Выполнять работы по просеиванию, промыванию, удалению примесей, оптимизации элементного питания растений при зафосфачивании почвы, смешиванию субстратов, используемых для выращивания овощных культур методом гидропоники</t>
  </si>
  <si>
    <t>Виды и назначение сооружений защищенного грунта, оборудования
Технология сооружения паровых гряд, тоннельных укрытий, парников, разборных теплиц для выращивания овощных культур (рассады овощных культур)
Порядок приготовления, проверки и коррекции состава питательных растворов для выращивания овощных культур (рассады овощных культур) методом гидропоники и аэропоники
Правила эксплуатации специального оборудования, используемого для приготовления питательных растворов при выращивании овощных культур методом гидропоники и аэропоники</t>
  </si>
  <si>
    <t>Профстандарт: 06.001 Программист</t>
  </si>
  <si>
    <t>Трудовые действия, предусмотренные трудовой функцией по коду A/02.3 настоящего профессионального стандарта</t>
  </si>
  <si>
    <t>Владеть необходимыми умениями, предусмотренными трудовой функцией по коду A/02.3 настоящего профессионального стандарта</t>
  </si>
  <si>
    <t>Необходимые знания, предусмотренные трудовой функцией по коду A/02.3 настоящего профессионального стандарта</t>
  </si>
  <si>
    <t>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t>
  </si>
  <si>
    <t xml:space="preserve">	
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t>
  </si>
  <si>
    <t>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программного обеспечения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t>
  </si>
  <si>
    <t>ПК 1.2. Осуществлять разработку кода программного продукта на основе готовых спецификаций на уровне модуля.</t>
  </si>
  <si>
    <t>ПК 1.3. Выполнять отладку программных модулей с использованием специализированных программных средств.</t>
  </si>
  <si>
    <t>ПК 1.4. Выполнять тестирование программных модулей.</t>
  </si>
  <si>
    <t>ПК 1.5. Осуществлять оптимизацию программного кода модуля</t>
  </si>
  <si>
    <t>ПК 1.6. Разрабатывать компоненты проектной и технической документации с использованием графических языков спецификаций.</t>
  </si>
  <si>
    <t>09.02.03 ПРОГРАММИРОВАНИЕ В КОМПЬЮТЕРНЫХ СИСТЕМАХ</t>
  </si>
  <si>
    <t>ПК 1.1. Формировать алгоритмы разработки программных модулей в соответствии с техническим заданием.</t>
  </si>
  <si>
    <t>ПК 1.2. Разрабатывать программные модули в соответствии с техническим заданием</t>
  </si>
  <si>
    <t>ПК 4.1. Осуществлять инсталляцию, настройку и обслуживание программного обеспечения компьютерных систем.</t>
  </si>
  <si>
    <t>ПК 4.3. Выполнять работы по модификации отдельных компонент программного обеспечения в соответствии с потребностями заказчика.</t>
  </si>
  <si>
    <t>09.02.07 ИНФОРМАЦИОННЫЕ СИСТЕМЫ И ПРОГРАММИРОВАНИЕ</t>
  </si>
  <si>
    <t>ПК 2.1. Проектировать, разрабатывать и отлаживать программный код модулей управляющих программ.</t>
  </si>
  <si>
    <t>ПК 2.2. Владеть методами командной разработки программных продуктов.</t>
  </si>
  <si>
    <t>ПК 2.3. Выполнять интеграцию модулей в управляющую программу.</t>
  </si>
  <si>
    <t>ПК 2.4. Тестировать и верифицировать выпуски управляющих программ.</t>
  </si>
  <si>
    <t>ПК 2.5. Выполнять установку и обновление версий управляющих программ (с учетом миграции - при необходимости).</t>
  </si>
  <si>
    <t>09.02.01 КОМПЬЮТЕРНЫЕ СИСТЕМЫ И КОМПЛЕКСЫ</t>
  </si>
  <si>
    <t>09.02.05 ПРИКЛАДНАЯ ИНФОРМАТИКА (ПО ОТРАСЛЯМ)</t>
  </si>
  <si>
    <t>ПК 2.1. Осуществлять сбор и анализ информации для определения потребностей клиента.</t>
  </si>
  <si>
    <t>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t>
  </si>
  <si>
    <t>ПК 2.3. Проводить отладку и тестирование программного обеспечения отраслевой направленности.</t>
  </si>
  <si>
    <t>ПК 2.4. Проводить адаптацию отраслевого программного обеспечения.</t>
  </si>
  <si>
    <t>ПК 3.3. Проводить обслуживание, тестовые проверки, настройку программного обеспечения отраслевой направленности.</t>
  </si>
  <si>
    <t>Профстандарт: 13.017 Агроном</t>
  </si>
  <si>
    <t>Трудовые действия, предусмотренные трудовой функцией по коду D/01.7 настоящего профессионального стандарта</t>
  </si>
  <si>
    <t>Владеть необходимыми умениями, предусмотренными трудовой функцией по коду D/01.7 настоящего профессионального стандарта</t>
  </si>
  <si>
    <t>Необходимые знания, предусмотренные трудовой функцией по коду D/01.7 настоящего профессионального стандарта</t>
  </si>
  <si>
    <t>Расчет экономической эффективности применения технологических приемов, удобрений, средств защиты растений, новых сортов</t>
  </si>
  <si>
    <t>Осуществлять прогноз потребности рынка в растениеводческой продукции и поиск каналов сбыта
Определять планируемую урожайность сельскохозяйственных культур с учетом имеющихся природных и производственных ресурсов с использованием общепринятых методов расчета</t>
  </si>
  <si>
    <t>Методы расчета экономической эффективности применения технологических приемов, удобрений, средств защиты растений, новых сортов
Средства для автоматизации процессов менеджмента в растениеводстве, его технологии</t>
  </si>
  <si>
    <t xml:space="preserve">ПК 5.1. Планировать основные показатели производства продукции и оказания
услуг в области растениеводства. </t>
  </si>
  <si>
    <t xml:space="preserve">ПК 5.2. Планировать выполнение работ и оказание услуг исполнителями. </t>
  </si>
  <si>
    <t xml:space="preserve">ПК 5.5. Изучать рынок и конъюнктуру продукции и услуг в области
растениеводства. </t>
  </si>
  <si>
    <t xml:space="preserve">ПК 5.7. Вести утвержденную учетно-отчетную документацию. </t>
  </si>
  <si>
    <t>ФГОС СПО 	35.02.05 Агрономия</t>
  </si>
  <si>
    <t>ФГОС СПО 35.02.08 Электрификация и автоматизация сельского хозяйства</t>
  </si>
  <si>
    <t>ПК 1.1. Выполнять монтаж электрооборудования и автоматических систем управления.</t>
  </si>
  <si>
    <t>ПК 1.2. Выполнять монтаж и эксплуатацию осветительных и электронагревательных установок.</t>
  </si>
  <si>
    <t>ПК 1.3. Поддерживать режимы работы и заданные параметры электрифицированных и автоматических систем управления технологическими процессами.</t>
  </si>
  <si>
    <t xml:space="preserve">Профстандарт: 13.009 Мастер растениеводства; ФГОС СПО 09.02.07 Информационные системы и программирование, 09.02.03 Программирование в компьютерных системах, 09.02.01 Компьютерные системы и комплексы, 35.02.08 Электрификация и автоматизация сельского хозяйства, 
</t>
  </si>
  <si>
    <t xml:space="preserve">Профстандарт: 13.009 Мастер растениеводства; ФГОС СПО 09.02.01 Компьютерные системы и комплексы, 35.02.08 Электрификация и автоматизация сельского хозяйства, 
</t>
  </si>
  <si>
    <t xml:space="preserve">Гидропонная ферма VeFarm ED </t>
  </si>
  <si>
    <t>Intel i5, 8гб ОЗУ, SSD 500 гб, Windows 10, 15 дюймов, с картридером</t>
  </si>
  <si>
    <t>Кабель - переходник</t>
  </si>
  <si>
    <t>USB type A - USB type C
Длина 3 м</t>
  </si>
  <si>
    <t>Модуль 2 - Монтаж механизмов и датчиков на установку и их подключение к контроллеру</t>
  </si>
  <si>
    <t>Модуль 1 – Разработка программного обеспечения для сити-фермы с дистанционным управлением через web-интерфейс и сенсорный дисплей</t>
  </si>
  <si>
    <t>Модуль 3 - Подготовка питательного раствора и запуск системы</t>
  </si>
  <si>
    <t>Для выполнения конкурсного задания (или проведения РЧ) неизменными являются модули 1,2,3. Количество баллов в критериях оценки и по аспектам не меняется.</t>
  </si>
  <si>
    <t>Итоговый (межрегиональный) этап Чемпионата по профессиональному мастерству "Профессионалы"</t>
  </si>
  <si>
    <t>Разработка программного обеспечения для сити-фермы с дистанционным управлением через web-интерфейс и сенсорный дисплей</t>
  </si>
  <si>
    <t>Верное подключение модулей Реле</t>
  </si>
  <si>
    <t>Верное подключение датчика микроклимата</t>
  </si>
  <si>
    <t>Верное подключение питания контроллера</t>
  </si>
  <si>
    <t>Верное подключение датчика уровня воды</t>
  </si>
  <si>
    <t>Имеется возможность переключения режима</t>
  </si>
  <si>
    <t>Температура, влажность, СО2, pH, EC и температура раствора. При наличии одной ошибки снять половину баллов</t>
  </si>
  <si>
    <t>4 показания уровня воды.</t>
  </si>
  <si>
    <t>web-сервер информирует пользователя о критических отклонениях в показаниях с датчика температуры и влажности</t>
  </si>
  <si>
    <t>web-сервер блокирует работу насоса при низком или ошибочном показании с датчика уровня воды</t>
  </si>
  <si>
    <t>На web-сервере реализован счетчик дней (поле и кнопки)</t>
  </si>
  <si>
    <t>Реализован режим проверки</t>
  </si>
  <si>
    <t>реализован режим слива питательного раствора</t>
  </si>
  <si>
    <t>Расположение элементов на Web - сервере</t>
  </si>
  <si>
    <t>Отсутствие хотя бы одного элемента.</t>
  </si>
  <si>
    <t>Автоматический режим</t>
  </si>
  <si>
    <t>в программных код добавлена тех карта согласно КЗ</t>
  </si>
  <si>
    <t>При выставлении дня роста приминяются нужные параметры из ТК (датчики)</t>
  </si>
  <si>
    <t>При выставлении дня роста приминяются нужные параметры из ТК (работа насоса)</t>
  </si>
  <si>
    <t>При выставлении дня роста приминяются нужные параметры из ТК (освещение)</t>
  </si>
  <si>
    <t>Метод реализации автоматического режима</t>
  </si>
  <si>
    <t>более 3-х ошибок при работе режима</t>
  </si>
  <si>
    <t>более 2-е ошибки при работе режима</t>
  </si>
  <si>
    <t>более 1-а ошибки при работе режима</t>
  </si>
  <si>
    <t>нет ошибок при работе режима</t>
  </si>
  <si>
    <t>Реализация режима дозации удобрений</t>
  </si>
  <si>
    <t>Присутствует рабочее поле для ввода мин и макс значений pH</t>
  </si>
  <si>
    <t>Присутствует рабочее поле для ввода количества мл компонентов А и Б</t>
  </si>
  <si>
    <t>Присутствует кнопка "замешать раствор" и "запустить систему"</t>
  </si>
  <si>
    <t>При запуске режима включаются реле согласно КЗ</t>
  </si>
  <si>
    <t>Логика работы дозатора удобрений согласно КЗ</t>
  </si>
  <si>
    <t>Метод реализации режима дозации удобрений</t>
  </si>
  <si>
    <t>реализация ручного режима</t>
  </si>
  <si>
    <t>на web-сервере присутствуют элементы для добавления событий работы насоса</t>
  </si>
  <si>
    <t>на web-сервере присутствуют элементы для добавления событий работы освещения</t>
  </si>
  <si>
    <t>на web-сервере присутствуют поля для ввода разрешающих параметров с датчиков</t>
  </si>
  <si>
    <t>Метод реализации ручного режима</t>
  </si>
  <si>
    <t>Монитор перепрошит</t>
  </si>
  <si>
    <t>Возможность дистанционного включения/отключения каждого канала реле</t>
  </si>
  <si>
    <t>Возможность переключения и отображение текущего режима работы</t>
  </si>
  <si>
    <t>Реализован счетчик дней (поля и кнопки)</t>
  </si>
  <si>
    <t xml:space="preserve">отсутствуют пустые или тупиковые страницы </t>
  </si>
  <si>
    <t>Можно вернуться на главную или предыдущую страницы</t>
  </si>
  <si>
    <t>на дисплее выводится текущий статус цикла "день-ночь"</t>
  </si>
  <si>
    <t>дисплей не перепрошит, реализовано менее 50% элементов сенсорного дисплея</t>
  </si>
  <si>
    <t>Осуществлено зонирование элементов системы с минимальными недочетами и недоработками, просматриваются показания с датчиков, время дата, настройки, кнопки</t>
  </si>
  <si>
    <t>Сборка электрощитка полностью производилась на верстаке</t>
  </si>
  <si>
    <t>Снять половину баллов за 1 ошибку</t>
  </si>
  <si>
    <t>Проверяются все элементы согласно КЗ. При одной ошибке снять половину баллов</t>
  </si>
  <si>
    <t>Питание 12в от контроллера верно подходит на измерительные элементы</t>
  </si>
  <si>
    <t>подключение автоматических выключателей согласно КЗ</t>
  </si>
  <si>
    <t>Щиток жестко установлен на корпус гидропонной установки без перекосов и имеет минимум 2 точки крепления</t>
  </si>
  <si>
    <t>Розетка смонтирована на корпус электрощита и верно подключена</t>
  </si>
  <si>
    <t xml:space="preserve">диспллей установлен ровно в оптимальном месте и подключен </t>
  </si>
  <si>
    <t>метео станция установлена на корпусе установки в видимом месте и подключен</t>
  </si>
  <si>
    <t>по центру яруса, вблизи растений</t>
  </si>
  <si>
    <t>Разведены низко и высоковольтные линии</t>
  </si>
  <si>
    <t>Интуитивно понятный интерфейс, web-интерфейс и дисплей выполнены в одном цветовом стиле, все элементы согласно КЗ реализованы</t>
  </si>
  <si>
    <t>проверяется в автоматическом режиме</t>
  </si>
  <si>
    <t>Все элементы работают от своего автоматического выключателя согласно КЗ</t>
  </si>
  <si>
    <t>на интерфейсе остутствуют более 30% элементов функционирования системы</t>
  </si>
  <si>
    <t xml:space="preserve">интерфейс выполнен в стиле столбца </t>
  </si>
  <si>
    <t>локоничный интерфейс с зонированием и применением визуализации элементов</t>
  </si>
  <si>
    <t>интуитивно понятный интерфейс с выделениями, оповещениями, цветовым и форменным оформлением</t>
  </si>
  <si>
    <t>Работоспособность сити-фермы</t>
  </si>
  <si>
    <t>более 5 багов</t>
  </si>
  <si>
    <t>3-4 бага</t>
  </si>
  <si>
    <t>1-2 бага</t>
  </si>
  <si>
    <t>0 багов</t>
  </si>
  <si>
    <t xml:space="preserve">Демонстрация работы ручного режима </t>
  </si>
  <si>
    <t>Демонстрация работы режима слива</t>
  </si>
  <si>
    <t>Демонстрация работы проверочного режима</t>
  </si>
  <si>
    <t>Инфраструктурный лист для оснащения конкурсной площадки</t>
  </si>
  <si>
    <t>по компетенции</t>
  </si>
  <si>
    <t>Субъект Российской Федерации:</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</si>
  <si>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</si>
  <si>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</si>
  <si>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r>
      <t>Главный эксперт:</t>
    </r>
    <r>
      <rPr>
        <b/>
        <sz val="12"/>
        <color rgb="FFFF0000"/>
        <rFont val="Times New Roman"/>
        <family val="1"/>
        <charset val="204"/>
      </rPr>
      <t xml:space="preserve"> </t>
    </r>
  </si>
  <si>
    <t xml:space="preserve">Технический администратор площадки: </t>
  </si>
  <si>
    <t>Количество экспертов (ЭН+ГЭ+ИЭ) + ТАП:</t>
  </si>
  <si>
    <t xml:space="preserve">Количество конкурсантов (команд): </t>
  </si>
  <si>
    <t xml:space="preserve">Количество рабочих мест: </t>
  </si>
  <si>
    <t xml:space="preserve">Даты проведения: </t>
  </si>
  <si>
    <t>Рабочее место Конкурсанта (основное оборудование, вспомогательное оборудование, инструмент (по количеству рабочих мест))</t>
  </si>
  <si>
    <r>
      <t xml:space="preserve">Подведение/ отведение ГХВС (при необходимости) : </t>
    </r>
    <r>
      <rPr>
        <sz val="11"/>
        <color rgb="FFFF0000"/>
        <rFont val="Times New Roman"/>
        <family val="1"/>
        <charset val="204"/>
      </rPr>
      <t>Одна точка доступа на одно место</t>
    </r>
  </si>
  <si>
    <t xml:space="preserve">Раздел ИЛ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</si>
</sst>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b/>
      <sz val="12"/>
      <name val="Times New Roman"/>
      <family val="1"/>
      <charset val="204"/>
    </font>
    <font>
      <b/>
      <sz val="12"/>
      <color theme="0"/>
      <name val="Calibri"/>
      <family val="2"/>
      <scheme val="minor"/>
    </font>
    <font>
      <sz val="11"/>
      <color theme="1" tint="0.499984740745262"/>
      <name val="Calibri"/>
      <family val="2"/>
      <charset val="204"/>
      <scheme val="minor"/>
    </font>
    <font>
      <b/>
      <sz val="11"/>
      <color theme="0"/>
      <name val="Calibri"/>
      <family val="2"/>
      <scheme val="minor"/>
    </font>
    <font>
      <b/>
      <sz val="12"/>
      <color theme="1"/>
      <name val="Calibri"/>
      <family val="2"/>
      <charset val="204"/>
      <scheme val="minor"/>
    </font>
    <font>
      <sz val="12"/>
      <name val="Calibri"/>
      <family val="2"/>
      <charset val="204"/>
      <scheme val="minor"/>
    </font>
    <font>
      <sz val="11"/>
      <name val="Calibri"/>
      <family val="2"/>
      <charset val="204"/>
      <scheme val="minor"/>
    </font>
    <font>
      <sz val="16"/>
      <name val="Times New Roman"/>
      <family val="1"/>
      <charset val="204"/>
    </font>
    <font>
      <sz val="16"/>
      <color theme="0"/>
      <name val="Times New Roman"/>
      <family val="1"/>
      <charset val="204"/>
    </font>
    <font>
      <sz val="11"/>
      <name val="Calibri"/>
      <family val="2"/>
      <charset val="204"/>
    </font>
    <font>
      <sz val="11"/>
      <color rgb="FFFF0000"/>
      <name val="Times New Roman"/>
      <family val="1"/>
      <charset val="204"/>
    </font>
    <font>
      <sz val="11"/>
      <name val="Times New Roman"/>
      <family val="1"/>
      <charset val="204"/>
    </font>
    <font>
      <sz val="11"/>
      <color indexed="2"/>
      <name val="Times New Roman"/>
      <family val="1"/>
      <charset val="204"/>
    </font>
    <font>
      <sz val="10"/>
      <color theme="1"/>
      <name val="Times New Roman"/>
      <family val="1"/>
      <charset val="204"/>
    </font>
    <font>
      <sz val="10"/>
      <name val="Times New Roman"/>
      <family val="1"/>
      <charset val="204"/>
    </font>
    <font>
      <sz val="12"/>
      <color theme="1" tint="0.499984740745262"/>
      <name val="Calibri"/>
      <family val="2"/>
      <charset val="204"/>
      <scheme val="minor"/>
    </font>
    <font>
      <b/>
      <sz val="12"/>
      <color theme="0"/>
      <name val="Calibri"/>
      <family val="2"/>
      <charset val="204"/>
      <scheme val="minor"/>
    </font>
    <font>
      <sz val="12"/>
      <color rgb="FF000000"/>
      <name val="Calibri"/>
      <family val="2"/>
      <charset val="204"/>
      <scheme val="minor"/>
    </font>
    <font>
      <sz val="12"/>
      <name val="Calibri"/>
      <family val="2"/>
      <scheme val="minor"/>
    </font>
    <font>
      <b/>
      <sz val="16"/>
      <color theme="0"/>
      <name val="Times New Roman"/>
      <family val="1"/>
      <charset val="204"/>
    </font>
    <font>
      <b/>
      <sz val="12"/>
      <color rgb="FFFF0000"/>
      <name val="Times New Roman"/>
      <family val="1"/>
      <charset val="204"/>
    </font>
    <font>
      <b/>
      <sz val="11"/>
      <color theme="1"/>
      <name val="Times New Roman"/>
      <family val="1"/>
      <charset val="204"/>
    </font>
  </fonts>
  <fills count="9">
    <fill>
      <patternFill patternType="none"/>
    </fill>
    <fill>
      <patternFill patternType="gray125"/>
    </fill>
    <fill>
      <patternFill patternType="solid">
        <fgColor theme="9" tint="0.79998168889431442"/>
        <bgColor indexed="65"/>
      </patternFill>
    </fill>
    <fill>
      <patternFill patternType="solid">
        <fgColor theme="4" tint="-0.249977111117893"/>
        <bgColor indexed="64"/>
      </patternFill>
    </fill>
    <fill>
      <patternFill patternType="solid">
        <fgColor theme="8" tint="0.79998168889431442"/>
        <bgColor indexed="64"/>
      </patternFill>
    </fill>
    <fill>
      <patternFill patternType="solid">
        <fgColor rgb="FFAEABAB"/>
        <bgColor rgb="FFAEABAB"/>
      </patternFill>
    </fill>
    <fill>
      <patternFill patternType="solid">
        <fgColor theme="0"/>
        <bgColor theme="0"/>
      </patternFill>
    </fill>
    <fill>
      <patternFill patternType="solid">
        <fgColor theme="1" tint="0.249977111117893"/>
        <bgColor indexed="64"/>
      </patternFill>
    </fill>
    <fill>
      <patternFill patternType="solid">
        <fgColor theme="1" tint="0.249977111117893"/>
        <bgColor rgb="FF3A3838"/>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bottom/>
      <diagonal/>
    </border>
    <border>
      <left/>
      <right style="medium">
        <color indexed="64"/>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21" fillId="0" borderId="0"/>
  </cellStyleXfs>
  <cellXfs count="115">
    <xf numFmtId="0" fontId="0" fillId="0" borderId="0" xfId="0"/>
    <xf numFmtId="0" fontId="0" fillId="0" borderId="1" xfId="0" applyBorder="1" applyAlignment="1">
      <alignment vertical="top" wrapText="1"/>
    </xf>
    <xf numFmtId="0" fontId="0" fillId="0" borderId="1" xfId="0" applyBorder="1" applyAlignment="1">
      <alignment wrapText="1"/>
    </xf>
    <xf numFmtId="0" fontId="9" fillId="0" borderId="0" xfId="0" applyFont="1"/>
    <xf numFmtId="0" fontId="10" fillId="0" borderId="1" xfId="0" applyFont="1" applyBorder="1" applyAlignment="1">
      <alignment horizontal="center" vertical="top"/>
    </xf>
    <xf numFmtId="0" fontId="10" fillId="0" borderId="9"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9" fillId="0" borderId="0" xfId="0" applyFont="1" applyBorder="1"/>
    <xf numFmtId="0" fontId="12" fillId="0" borderId="8" xfId="0" applyFont="1" applyBorder="1" applyAlignment="1">
      <alignment vertical="top" wrapText="1"/>
    </xf>
    <xf numFmtId="0" fontId="11"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13"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1" xfId="3" applyFont="1" applyBorder="1" applyAlignment="1">
      <alignment horizontal="center" vertical="top"/>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3" fillId="0" borderId="1" xfId="0" applyFont="1" applyBorder="1" applyAlignment="1">
      <alignment horizontal="center" vertical="top"/>
    </xf>
    <xf numFmtId="0" fontId="6" fillId="2" borderId="1" xfId="2" applyFill="1" applyBorder="1" applyAlignment="1">
      <alignment horizontal="center" vertical="top" wrapText="1"/>
    </xf>
    <xf numFmtId="0" fontId="13" fillId="0" borderId="1" xfId="0" applyFont="1" applyFill="1" applyBorder="1" applyAlignment="1">
      <alignment horizontal="center" vertical="top" wrapText="1"/>
    </xf>
    <xf numFmtId="0" fontId="16" fillId="3" borderId="0" xfId="0" applyFont="1" applyFill="1" applyAlignment="1">
      <alignment horizontal="center" vertical="center" wrapText="1"/>
    </xf>
    <xf numFmtId="0" fontId="0" fillId="0" borderId="1" xfId="0" applyBorder="1" applyAlignment="1">
      <alignment horizontal="center"/>
    </xf>
    <xf numFmtId="0" fontId="0" fillId="0" borderId="0" xfId="0" applyFont="1" applyAlignment="1">
      <alignment horizontal="right"/>
    </xf>
    <xf numFmtId="0" fontId="0" fillId="0" borderId="0" xfId="0" applyFont="1"/>
    <xf numFmtId="0" fontId="0" fillId="0" borderId="0" xfId="0" applyFont="1" applyAlignment="1">
      <alignment horizontal="center"/>
    </xf>
    <xf numFmtId="0" fontId="0" fillId="0" borderId="0" xfId="0" applyFont="1" applyAlignment="1">
      <alignment wrapText="1"/>
    </xf>
    <xf numFmtId="0" fontId="17" fillId="0" borderId="0" xfId="0" applyFont="1" applyAlignment="1">
      <alignment horizontal="right"/>
    </xf>
    <xf numFmtId="0" fontId="0" fillId="0" borderId="0" xfId="0" quotePrefix="1" applyFont="1" applyAlignment="1">
      <alignment horizontal="left"/>
    </xf>
    <xf numFmtId="0" fontId="0" fillId="0" borderId="0" xfId="0" quotePrefix="1" applyFont="1"/>
    <xf numFmtId="0" fontId="18" fillId="3" borderId="0" xfId="0" applyFont="1" applyFill="1" applyAlignment="1">
      <alignment horizontal="center" vertical="center" wrapText="1"/>
    </xf>
    <xf numFmtId="0" fontId="0" fillId="0" borderId="1" xfId="0" applyBorder="1" applyAlignment="1">
      <alignment horizontal="center" vertical="center"/>
    </xf>
    <xf numFmtId="0" fontId="19" fillId="4" borderId="0" xfId="0" applyFont="1" applyFill="1" applyAlignment="1">
      <alignment horizontal="center" vertical="center"/>
    </xf>
    <xf numFmtId="0" fontId="19" fillId="4" borderId="0" xfId="0" applyFont="1" applyFill="1"/>
    <xf numFmtId="0" fontId="19" fillId="4" borderId="0" xfId="0" applyFont="1" applyFill="1" applyAlignment="1">
      <alignment horizontal="center"/>
    </xf>
    <xf numFmtId="0" fontId="19" fillId="4" borderId="0" xfId="0" applyFont="1" applyFill="1" applyAlignment="1">
      <alignment wrapText="1"/>
    </xf>
    <xf numFmtId="2" fontId="19" fillId="4" borderId="0" xfId="0" applyNumberFormat="1" applyFont="1" applyFill="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2" fontId="20" fillId="0" borderId="1" xfId="0" applyNumberFormat="1" applyFont="1" applyBorder="1" applyAlignment="1">
      <alignment horizontal="center" vertical="center"/>
    </xf>
    <xf numFmtId="0" fontId="0" fillId="0" borderId="0" xfId="0" applyFont="1" applyAlignment="1">
      <alignment horizontal="center" vertical="center"/>
    </xf>
    <xf numFmtId="0" fontId="26" fillId="0" borderId="22" xfId="4" applyFont="1" applyBorder="1" applyAlignment="1">
      <alignment horizontal="center" vertical="center" wrapText="1"/>
    </xf>
    <xf numFmtId="0" fontId="26" fillId="0" borderId="23" xfId="4" applyFont="1" applyBorder="1" applyAlignment="1">
      <alignment horizontal="center" vertical="center" wrapText="1"/>
    </xf>
    <xf numFmtId="0" fontId="26" fillId="0" borderId="1" xfId="4" applyFont="1" applyBorder="1"/>
    <xf numFmtId="0" fontId="21" fillId="0" borderId="0" xfId="4"/>
    <xf numFmtId="0" fontId="26" fillId="0" borderId="24" xfId="4" applyFont="1" applyBorder="1" applyAlignment="1">
      <alignment horizontal="center" vertical="center" wrapText="1"/>
    </xf>
    <xf numFmtId="0" fontId="0" fillId="0" borderId="1" xfId="0" applyBorder="1" applyAlignment="1">
      <alignment horizontal="center" vertical="top" wrapText="1"/>
    </xf>
    <xf numFmtId="0" fontId="7" fillId="0" borderId="0" xfId="0" applyFont="1"/>
    <xf numFmtId="0" fontId="14" fillId="0" borderId="0" xfId="0" applyFont="1"/>
    <xf numFmtId="0" fontId="26" fillId="0" borderId="1" xfId="4"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vertical="top" wrapText="1"/>
    </xf>
    <xf numFmtId="0" fontId="27" fillId="0" borderId="1" xfId="4" applyFont="1" applyBorder="1" applyAlignment="1">
      <alignment horizontal="center" vertical="center" wrapText="1"/>
    </xf>
    <xf numFmtId="0" fontId="28" fillId="6" borderId="1" xfId="0" applyFont="1" applyFill="1" applyBorder="1" applyAlignment="1">
      <alignment vertical="center" wrapText="1"/>
    </xf>
    <xf numFmtId="0" fontId="28" fillId="6" borderId="1" xfId="0" applyFont="1" applyFill="1" applyBorder="1" applyAlignment="1">
      <alignment vertical="top" wrapText="1"/>
    </xf>
    <xf numFmtId="0" fontId="28" fillId="0" borderId="1" xfId="0" applyFont="1" applyBorder="1" applyAlignment="1">
      <alignment horizontal="left" vertical="center" wrapText="1"/>
    </xf>
    <xf numFmtId="0" fontId="26" fillId="0" borderId="1" xfId="4" applyFont="1" applyBorder="1" applyAlignment="1">
      <alignment vertical="center" wrapText="1"/>
    </xf>
    <xf numFmtId="0" fontId="28" fillId="6" borderId="1" xfId="0" applyFont="1" applyFill="1" applyBorder="1" applyAlignment="1">
      <alignment wrapText="1"/>
    </xf>
    <xf numFmtId="0" fontId="26" fillId="0" borderId="1" xfId="4" applyFont="1" applyBorder="1" applyAlignment="1">
      <alignment wrapText="1"/>
    </xf>
    <xf numFmtId="0" fontId="28" fillId="6" borderId="1" xfId="0" applyFont="1" applyFill="1" applyBorder="1" applyAlignment="1">
      <alignment horizontal="left" vertical="top" wrapText="1"/>
    </xf>
    <xf numFmtId="0" fontId="28" fillId="6" borderId="1" xfId="0" applyFont="1" applyFill="1" applyBorder="1" applyAlignment="1">
      <alignment horizontal="left" vertical="center" wrapText="1"/>
    </xf>
    <xf numFmtId="0" fontId="28" fillId="6" borderId="1" xfId="0" applyFont="1" applyFill="1" applyBorder="1" applyAlignment="1">
      <alignment horizontal="left" vertical="center"/>
    </xf>
    <xf numFmtId="0" fontId="28" fillId="6" borderId="1" xfId="0" applyFont="1" applyFill="1" applyBorder="1" applyAlignment="1">
      <alignment vertical="center"/>
    </xf>
    <xf numFmtId="0" fontId="29" fillId="0" borderId="1" xfId="0" applyFont="1" applyBorder="1" applyAlignment="1">
      <alignment vertical="top" wrapText="1"/>
    </xf>
    <xf numFmtId="0" fontId="4" fillId="0" borderId="1" xfId="0" applyFont="1" applyBorder="1" applyAlignment="1">
      <alignment horizontal="center" vertical="top" wrapText="1"/>
    </xf>
    <xf numFmtId="0" fontId="24" fillId="0" borderId="0" xfId="4" applyFont="1" applyAlignment="1">
      <alignment horizontal="right"/>
    </xf>
    <xf numFmtId="0" fontId="21" fillId="0" borderId="0" xfId="4"/>
    <xf numFmtId="0" fontId="24" fillId="0" borderId="0" xfId="4" applyFont="1"/>
    <xf numFmtId="0" fontId="24" fillId="0" borderId="16" xfId="4" applyFont="1" applyBorder="1"/>
    <xf numFmtId="0" fontId="22" fillId="5" borderId="10" xfId="4" applyFont="1" applyFill="1" applyBorder="1" applyAlignment="1">
      <alignment horizontal="center" vertical="center"/>
    </xf>
    <xf numFmtId="0" fontId="24" fillId="0" borderId="0" xfId="4" applyFont="1" applyBorder="1"/>
    <xf numFmtId="0" fontId="26" fillId="0" borderId="15" xfId="4" applyFont="1" applyBorder="1" applyAlignment="1">
      <alignment horizontal="left" vertical="top" wrapText="1"/>
    </xf>
    <xf numFmtId="0" fontId="26" fillId="0" borderId="17" xfId="4" applyFont="1" applyBorder="1" applyAlignment="1">
      <alignment horizontal="left" vertical="top" wrapText="1"/>
    </xf>
    <xf numFmtId="0" fontId="24" fillId="0" borderId="18" xfId="4" applyFont="1" applyBorder="1"/>
    <xf numFmtId="0" fontId="26" fillId="0" borderId="19" xfId="4" applyFont="1" applyBorder="1" applyAlignment="1">
      <alignment horizontal="left" vertical="top" wrapText="1"/>
    </xf>
    <xf numFmtId="0" fontId="24" fillId="0" borderId="20" xfId="4" applyFont="1" applyBorder="1"/>
    <xf numFmtId="0" fontId="24" fillId="0" borderId="21" xfId="4" applyFont="1" applyBorder="1"/>
    <xf numFmtId="0" fontId="9" fillId="0" borderId="5" xfId="0" applyFont="1" applyBorder="1" applyAlignment="1">
      <alignment horizontal="left" vertical="top"/>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0"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30" fillId="0" borderId="0" xfId="0" applyFont="1" applyAlignment="1">
      <alignment horizontal="right"/>
    </xf>
    <xf numFmtId="0" fontId="0" fillId="0" borderId="0" xfId="0" applyAlignment="1">
      <alignment horizontal="center"/>
    </xf>
    <xf numFmtId="0" fontId="0" fillId="0" borderId="0" xfId="0" quotePrefix="1" applyAlignment="1">
      <alignment wrapText="1"/>
    </xf>
    <xf numFmtId="0" fontId="31" fillId="3"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0" fillId="0" borderId="1" xfId="0" applyBorder="1"/>
    <xf numFmtId="0" fontId="32" fillId="0" borderId="1" xfId="0" applyFont="1" applyBorder="1" applyAlignment="1">
      <alignment wrapText="1"/>
    </xf>
    <xf numFmtId="0" fontId="33" fillId="0" borderId="1" xfId="0" applyFont="1" applyBorder="1" applyAlignment="1">
      <alignment horizontal="center" vertical="center"/>
    </xf>
    <xf numFmtId="2" fontId="0" fillId="0" borderId="1" xfId="0" applyNumberFormat="1" applyBorder="1" applyAlignment="1">
      <alignment horizontal="center" vertical="center"/>
    </xf>
    <xf numFmtId="0" fontId="23" fillId="7" borderId="0" xfId="4" applyFont="1" applyFill="1" applyBorder="1" applyAlignment="1">
      <alignment horizontal="center"/>
    </xf>
    <xf numFmtId="0" fontId="23" fillId="8" borderId="0" xfId="4" applyFont="1" applyFill="1" applyBorder="1" applyAlignment="1">
      <alignment horizontal="center" vertical="center" wrapText="1"/>
    </xf>
    <xf numFmtId="0" fontId="34" fillId="8" borderId="0" xfId="4" applyFont="1" applyFill="1" applyBorder="1" applyAlignment="1">
      <alignment horizontal="center" vertical="center" wrapText="1"/>
    </xf>
    <xf numFmtId="0" fontId="15" fillId="0" borderId="0" xfId="4" applyFont="1" applyBorder="1" applyAlignment="1">
      <alignment horizontal="left" vertical="top" wrapText="1"/>
    </xf>
    <xf numFmtId="0" fontId="26" fillId="0" borderId="0" xfId="4" applyFont="1" applyBorder="1"/>
    <xf numFmtId="0" fontId="15" fillId="0" borderId="0" xfId="4" applyFont="1" applyBorder="1" applyAlignment="1">
      <alignment horizontal="left"/>
    </xf>
    <xf numFmtId="0" fontId="26" fillId="0" borderId="11" xfId="4" applyFont="1" applyBorder="1"/>
    <xf numFmtId="0" fontId="36" fillId="0" borderId="12" xfId="4" applyFont="1" applyBorder="1" applyAlignment="1">
      <alignment horizontal="left" vertical="top" wrapText="1"/>
    </xf>
    <xf numFmtId="0" fontId="4" fillId="0" borderId="13" xfId="4" applyFont="1" applyBorder="1"/>
    <xf numFmtId="0" fontId="4" fillId="0" borderId="14" xfId="4" applyFont="1" applyBorder="1"/>
    <xf numFmtId="0" fontId="3" fillId="0" borderId="1" xfId="0" applyFont="1" applyBorder="1" applyAlignment="1">
      <alignment horizontal="center" vertical="center"/>
    </xf>
    <xf numFmtId="0" fontId="6" fillId="0" borderId="0" xfId="2" applyAlignment="1">
      <alignment horizontal="center" vertical="center"/>
    </xf>
  </cellXfs>
  <cellStyles count="5">
    <cellStyle name="20% — акцент6" xfId="3" builtinId="50"/>
    <cellStyle name="Гиперссылка" xfId="2" builtinId="8"/>
    <cellStyle name="Обычный" xfId="0" builtinId="0"/>
    <cellStyle name="Обычный 2" xfId="4" xr:uid="{FDA6A580-8788-4B61-BA2A-3A3EB74A6D31}"/>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1;_&#1054;&#1089;&#1085;&#1086;&#1074;&#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о Чемпионате"/>
      <sheetName val="Общая инфраструктура"/>
      <sheetName val="Рабочее место конкурсантов"/>
      <sheetName val="Расходные материалы"/>
      <sheetName val="Личный инструмент участника"/>
    </sheetNames>
    <sheetDataSet>
      <sheetData sheetId="0">
        <row r="3">
          <cell r="B3" t="str">
            <v>Сити-фермерство</v>
          </cell>
        </row>
        <row r="4">
          <cell r="B4" t="str">
            <v>Итоговый (межрегиональный) этап Чемпионата по профессиональному мастерству "Профессионалы"</v>
          </cell>
        </row>
        <row r="5">
          <cell r="B5" t="str">
            <v>РСО -  Алания</v>
          </cell>
        </row>
        <row r="6">
          <cell r="B6" t="str">
            <v>ГАПОУ СКАТК</v>
          </cell>
        </row>
        <row r="7">
          <cell r="B7" t="str">
            <v>Республика Северная Осетия-Алания, г. Ардон, ул. Хоранова, 2.</v>
          </cell>
        </row>
        <row r="8">
          <cell r="B8" t="str">
            <v>05.06.2024 - 15.06.2024</v>
          </cell>
        </row>
        <row r="9">
          <cell r="B9" t="str">
            <v>Шеремеев Антон Олегович</v>
          </cell>
        </row>
        <row r="10">
          <cell r="B10" t="str">
            <v>ao.sher@mail.ru</v>
          </cell>
        </row>
        <row r="11">
          <cell r="B11" t="str">
            <v>8-916-427-55-04</v>
          </cell>
        </row>
        <row r="12">
          <cell r="B12" t="str">
            <v>Гуацаева Александра Александровна</v>
          </cell>
        </row>
        <row r="13">
          <cell r="B13" t="str">
            <v>guatsaieva@list.ru</v>
          </cell>
        </row>
        <row r="14">
          <cell r="B14" t="str">
            <v>8 928 855-49-85</v>
          </cell>
        </row>
        <row r="15">
          <cell r="B15">
            <v>21</v>
          </cell>
        </row>
        <row r="16">
          <cell r="B16">
            <v>10</v>
          </cell>
        </row>
        <row r="17">
          <cell r="B17">
            <v>24</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AF8"/>
  <sheetViews>
    <sheetView tabSelected="1" zoomScale="71" zoomScaleNormal="71" workbookViewId="0">
      <pane ySplit="1" topLeftCell="A2" activePane="bottomLeft" state="frozen"/>
      <selection pane="bottomLeft" activeCell="J8" sqref="J8"/>
    </sheetView>
  </sheetViews>
  <sheetFormatPr defaultColWidth="16.140625" defaultRowHeight="15" x14ac:dyDescent="0.25"/>
  <cols>
    <col min="1" max="1" width="27" style="17" customWidth="1"/>
    <col min="2" max="2" width="39.5703125" style="17" customWidth="1"/>
    <col min="3" max="3" width="33.42578125" style="17" customWidth="1"/>
    <col min="4" max="4" width="26.140625" style="17" customWidth="1"/>
    <col min="5" max="6" width="16.140625" style="17"/>
    <col min="7" max="7" width="23.5703125" style="17" customWidth="1"/>
    <col min="8" max="16384" width="16.140625" style="17"/>
  </cols>
  <sheetData>
    <row r="1" spans="1:32" ht="56.25" x14ac:dyDescent="0.25">
      <c r="A1" s="16" t="s">
        <v>0</v>
      </c>
      <c r="B1" s="16" t="s">
        <v>1</v>
      </c>
      <c r="C1" s="16" t="s">
        <v>12</v>
      </c>
      <c r="D1" s="16" t="s">
        <v>2</v>
      </c>
      <c r="E1" s="16" t="s">
        <v>3</v>
      </c>
      <c r="F1" s="16" t="s">
        <v>4</v>
      </c>
      <c r="G1" s="16" t="s">
        <v>5</v>
      </c>
      <c r="H1" s="23" t="s">
        <v>8</v>
      </c>
    </row>
    <row r="2" spans="1:32" s="18" customFormat="1" ht="181.5" customHeight="1" x14ac:dyDescent="0.25">
      <c r="A2" s="19" t="s">
        <v>15</v>
      </c>
      <c r="B2" s="19" t="s">
        <v>16</v>
      </c>
      <c r="C2" s="19" t="s">
        <v>17</v>
      </c>
      <c r="D2" s="19" t="s">
        <v>337</v>
      </c>
      <c r="E2" s="19" t="s">
        <v>7</v>
      </c>
      <c r="F2" s="114" t="s">
        <v>426</v>
      </c>
      <c r="G2" s="22">
        <v>40</v>
      </c>
    </row>
    <row r="3" spans="1:32" s="18" customFormat="1" ht="168.75" x14ac:dyDescent="0.25">
      <c r="A3" s="19" t="s">
        <v>18</v>
      </c>
      <c r="B3" s="19" t="s">
        <v>19</v>
      </c>
      <c r="C3" s="19" t="s">
        <v>331</v>
      </c>
      <c r="D3" s="19" t="s">
        <v>336</v>
      </c>
      <c r="E3" s="19" t="s">
        <v>6</v>
      </c>
      <c r="F3" s="114" t="s">
        <v>426</v>
      </c>
      <c r="G3" s="22">
        <v>27</v>
      </c>
    </row>
    <row r="4" spans="1:32" s="18" customFormat="1" ht="281.25" x14ac:dyDescent="0.25">
      <c r="A4" s="19" t="s">
        <v>18</v>
      </c>
      <c r="B4" s="19" t="s">
        <v>19</v>
      </c>
      <c r="C4" s="19" t="s">
        <v>330</v>
      </c>
      <c r="D4" s="19" t="s">
        <v>338</v>
      </c>
      <c r="E4" s="19" t="s">
        <v>6</v>
      </c>
      <c r="F4" s="114" t="s">
        <v>426</v>
      </c>
      <c r="G4" s="22">
        <v>33</v>
      </c>
      <c r="H4" s="19"/>
      <c r="I4" s="19"/>
      <c r="J4" s="19"/>
      <c r="K4" s="19"/>
      <c r="L4" s="19"/>
      <c r="M4" s="19"/>
      <c r="N4" s="19"/>
      <c r="O4" s="19"/>
      <c r="P4" s="19"/>
      <c r="Q4" s="19"/>
      <c r="R4" s="19"/>
      <c r="S4" s="19"/>
      <c r="T4" s="19"/>
      <c r="U4" s="19"/>
      <c r="V4" s="19"/>
      <c r="W4" s="19"/>
      <c r="X4" s="19"/>
      <c r="Y4" s="19"/>
      <c r="Z4" s="19"/>
      <c r="AA4" s="19"/>
      <c r="AB4" s="19"/>
      <c r="AC4" s="19"/>
      <c r="AD4" s="19"/>
      <c r="AE4" s="19"/>
      <c r="AF4" s="19"/>
    </row>
    <row r="5" spans="1:32" ht="18.75" x14ac:dyDescent="0.25">
      <c r="A5" s="20"/>
      <c r="B5" s="20"/>
      <c r="C5" s="20"/>
      <c r="D5" s="20"/>
      <c r="E5" s="20"/>
      <c r="F5" s="113"/>
      <c r="G5" s="21">
        <f>SUM(G2:G4)</f>
        <v>100</v>
      </c>
    </row>
    <row r="8" spans="1:32" x14ac:dyDescent="0.25">
      <c r="B8" s="68" t="s">
        <v>339</v>
      </c>
      <c r="C8" s="68"/>
      <c r="D8" s="68"/>
      <c r="E8" s="68"/>
      <c r="F8" s="68"/>
      <c r="G8" s="68"/>
    </row>
  </sheetData>
  <autoFilter ref="D1:D8" xr:uid="{00000000-0009-0000-0000-000000000000}"/>
  <mergeCells count="1">
    <mergeCell ref="B8:G8"/>
  </mergeCells>
  <hyperlinks>
    <hyperlink ref="G2" location="КО1!A1" display="КО1!A1" xr:uid="{00000000-0004-0000-0000-000003000000}"/>
    <hyperlink ref="G3" location="КО2!A1" display="КО2!A1" xr:uid="{00000000-0004-0000-0000-000005000000}"/>
    <hyperlink ref="G4" location="'КО 3'!A1" display="'КО 3'!A1" xr:uid="{00000000-0004-0000-0000-000006000000}"/>
    <hyperlink ref="F2" location="ИЛ!A1" display="Раздел ИЛ " xr:uid="{00000000-0004-0000-0000-00000A000000}"/>
    <hyperlink ref="F3" location="ИЛ!A1" display="Раздел ИЛ " xr:uid="{00000000-0004-0000-0000-00000C000000}"/>
    <hyperlink ref="F4" location="ИЛ!A1" display="Раздел ИЛ " xr:uid="{00000000-0004-0000-0000-00000D000000}"/>
    <hyperlink ref="C2" location="'Профстандарт  40.002 код A 03.2'!A1" display="'Профстандарт  40.002 код A 03.2'!A1" xr:uid="{00000000-0004-0000-0000-00000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509A8-18D2-4350-8C0A-9AB0F62D42F3}">
  <sheetPr codeName="Лист6"/>
  <dimension ref="A1:H56"/>
  <sheetViews>
    <sheetView topLeftCell="A40" workbookViewId="0">
      <selection activeCell="C15" sqref="C15:H15"/>
    </sheetView>
  </sheetViews>
  <sheetFormatPr defaultRowHeight="15" x14ac:dyDescent="0.25"/>
  <cols>
    <col min="1" max="1" width="5.140625" style="48" customWidth="1"/>
    <col min="2" max="2" width="52" style="48" customWidth="1"/>
    <col min="3" max="3" width="27.42578125" style="48" customWidth="1"/>
    <col min="4" max="4" width="22" style="48" customWidth="1"/>
    <col min="5" max="5" width="15.42578125" style="48" customWidth="1"/>
    <col min="6" max="6" width="19.7109375" style="48" bestFit="1" customWidth="1"/>
    <col min="7" max="7" width="14.42578125" style="48" customWidth="1"/>
    <col min="8" max="8" width="25" style="48" bestFit="1" customWidth="1"/>
  </cols>
  <sheetData>
    <row r="1" spans="1:8" x14ac:dyDescent="0.25">
      <c r="A1" s="69"/>
      <c r="B1" s="70"/>
      <c r="C1" s="70"/>
      <c r="D1" s="70"/>
      <c r="E1" s="70"/>
      <c r="F1" s="70"/>
      <c r="G1" s="70"/>
      <c r="H1" s="70"/>
    </row>
    <row r="2" spans="1:8" ht="20.25" x14ac:dyDescent="0.3">
      <c r="A2" s="103" t="s">
        <v>413</v>
      </c>
      <c r="B2" s="103"/>
      <c r="C2" s="103"/>
      <c r="D2" s="103"/>
      <c r="E2" s="103"/>
      <c r="F2" s="103"/>
      <c r="G2" s="103"/>
      <c r="H2" s="103"/>
    </row>
    <row r="3" spans="1:8" ht="15" customHeight="1" x14ac:dyDescent="0.25">
      <c r="A3" s="104" t="str">
        <f>'[1]Информация о Чемпионате'!B4</f>
        <v>Итоговый (межрегиональный) этап Чемпионата по профессиональному мастерству "Профессионалы"</v>
      </c>
      <c r="B3" s="104"/>
      <c r="C3" s="104"/>
      <c r="D3" s="104"/>
      <c r="E3" s="104"/>
      <c r="F3" s="104"/>
      <c r="G3" s="104"/>
      <c r="H3" s="104"/>
    </row>
    <row r="4" spans="1:8" ht="15" customHeight="1" x14ac:dyDescent="0.3">
      <c r="A4" s="103" t="s">
        <v>414</v>
      </c>
      <c r="B4" s="103"/>
      <c r="C4" s="103"/>
      <c r="D4" s="103"/>
      <c r="E4" s="103"/>
      <c r="F4" s="103"/>
      <c r="G4" s="103"/>
      <c r="H4" s="103"/>
    </row>
    <row r="5" spans="1:8" ht="15" customHeight="1" x14ac:dyDescent="0.25">
      <c r="A5" s="105" t="str">
        <f>'[1]Информация о Чемпионате'!B3</f>
        <v>Сити-фермерство</v>
      </c>
      <c r="B5" s="105"/>
      <c r="C5" s="105"/>
      <c r="D5" s="105"/>
      <c r="E5" s="105"/>
      <c r="F5" s="105"/>
      <c r="G5" s="105"/>
      <c r="H5" s="105"/>
    </row>
    <row r="6" spans="1:8" ht="15" customHeight="1" x14ac:dyDescent="0.25">
      <c r="A6" s="106" t="s">
        <v>199</v>
      </c>
      <c r="B6" s="107"/>
      <c r="C6" s="107"/>
      <c r="D6" s="107"/>
      <c r="E6" s="107"/>
      <c r="F6" s="107"/>
      <c r="G6" s="107"/>
      <c r="H6" s="107"/>
    </row>
    <row r="7" spans="1:8" ht="15" customHeight="1" x14ac:dyDescent="0.25">
      <c r="A7" s="106" t="s">
        <v>415</v>
      </c>
      <c r="B7" s="106"/>
      <c r="C7" s="108" t="str">
        <f>'[1]Информация о Чемпионате'!B5</f>
        <v>РСО -  Алания</v>
      </c>
      <c r="D7" s="108"/>
      <c r="E7" s="108"/>
      <c r="F7" s="108"/>
      <c r="G7" s="108"/>
      <c r="H7" s="108"/>
    </row>
    <row r="8" spans="1:8" ht="15" customHeight="1" x14ac:dyDescent="0.25">
      <c r="A8" s="106" t="s">
        <v>416</v>
      </c>
      <c r="B8" s="106"/>
      <c r="C8" s="106"/>
      <c r="D8" s="108" t="str">
        <f>'[1]Информация о Чемпионате'!B6</f>
        <v>ГАПОУ СКАТК</v>
      </c>
      <c r="E8" s="108"/>
      <c r="F8" s="108"/>
      <c r="G8" s="108"/>
      <c r="H8" s="108"/>
    </row>
    <row r="9" spans="1:8" ht="15" customHeight="1" x14ac:dyDescent="0.25">
      <c r="A9" s="106" t="s">
        <v>417</v>
      </c>
      <c r="B9" s="106"/>
      <c r="C9" s="106" t="str">
        <f>'[1]Информация о Чемпионате'!B7</f>
        <v>Республика Северная Осетия-Алания, г. Ардон, ул. Хоранова, 2.</v>
      </c>
      <c r="D9" s="106"/>
      <c r="E9" s="106"/>
      <c r="F9" s="106"/>
      <c r="G9" s="106"/>
      <c r="H9" s="106"/>
    </row>
    <row r="10" spans="1:8" ht="15" customHeight="1" x14ac:dyDescent="0.25">
      <c r="A10" s="106" t="s">
        <v>418</v>
      </c>
      <c r="B10" s="106"/>
      <c r="C10" s="106" t="str">
        <f>'[1]Информация о Чемпионате'!B9</f>
        <v>Шеремеев Антон Олегович</v>
      </c>
      <c r="D10" s="106"/>
      <c r="E10" s="106" t="str">
        <f>'[1]Информация о Чемпионате'!B10</f>
        <v>ao.sher@mail.ru</v>
      </c>
      <c r="F10" s="106"/>
      <c r="G10" s="106" t="str">
        <f>'[1]Информация о Чемпионате'!B11</f>
        <v>8-916-427-55-04</v>
      </c>
      <c r="H10" s="106"/>
    </row>
    <row r="11" spans="1:8" ht="15" customHeight="1" x14ac:dyDescent="0.25">
      <c r="A11" s="106" t="s">
        <v>419</v>
      </c>
      <c r="B11" s="106"/>
      <c r="C11" s="106" t="str">
        <f>'[1]Информация о Чемпионате'!B12</f>
        <v>Гуацаева Александра Александровна</v>
      </c>
      <c r="D11" s="106"/>
      <c r="E11" s="106" t="str">
        <f>'[1]Информация о Чемпионате'!B13</f>
        <v>guatsaieva@list.ru</v>
      </c>
      <c r="F11" s="106"/>
      <c r="G11" s="106" t="str">
        <f>'[1]Информация о Чемпионате'!B14</f>
        <v>8 928 855-49-85</v>
      </c>
      <c r="H11" s="106"/>
    </row>
    <row r="12" spans="1:8" ht="15" customHeight="1" x14ac:dyDescent="0.25">
      <c r="A12" s="106" t="s">
        <v>420</v>
      </c>
      <c r="B12" s="106"/>
      <c r="C12" s="106">
        <f>'[1]Информация о Чемпионате'!B17</f>
        <v>24</v>
      </c>
      <c r="D12" s="106"/>
      <c r="E12" s="106"/>
      <c r="F12" s="106"/>
      <c r="G12" s="106"/>
      <c r="H12" s="106"/>
    </row>
    <row r="13" spans="1:8" ht="15.75" x14ac:dyDescent="0.25">
      <c r="A13" s="106" t="s">
        <v>421</v>
      </c>
      <c r="B13" s="106"/>
      <c r="C13" s="106">
        <f>'[1]Информация о Чемпионате'!B15</f>
        <v>21</v>
      </c>
      <c r="D13" s="106"/>
      <c r="E13" s="106"/>
      <c r="F13" s="106"/>
      <c r="G13" s="106"/>
      <c r="H13" s="106"/>
    </row>
    <row r="14" spans="1:8" ht="15.75" x14ac:dyDescent="0.25">
      <c r="A14" s="106" t="s">
        <v>422</v>
      </c>
      <c r="B14" s="106"/>
      <c r="C14" s="106">
        <f>'[1]Информация о Чемпионате'!B16</f>
        <v>10</v>
      </c>
      <c r="D14" s="106"/>
      <c r="E14" s="106"/>
      <c r="F14" s="106"/>
      <c r="G14" s="106"/>
      <c r="H14" s="106"/>
    </row>
    <row r="15" spans="1:8" ht="15" customHeight="1" x14ac:dyDescent="0.25">
      <c r="A15" s="106" t="s">
        <v>423</v>
      </c>
      <c r="B15" s="106"/>
      <c r="C15" s="106" t="str">
        <f>'[1]Информация о Чемпионате'!B8</f>
        <v>05.06.2024 - 15.06.2024</v>
      </c>
      <c r="D15" s="106"/>
      <c r="E15" s="106"/>
      <c r="F15" s="106"/>
      <c r="G15" s="106"/>
      <c r="H15" s="106"/>
    </row>
    <row r="16" spans="1:8" ht="15" customHeight="1" thickBot="1" x14ac:dyDescent="0.3">
      <c r="A16" s="73" t="s">
        <v>424</v>
      </c>
      <c r="B16" s="109"/>
      <c r="C16" s="109"/>
      <c r="D16" s="109"/>
      <c r="E16" s="109"/>
      <c r="F16" s="109"/>
      <c r="G16" s="109"/>
      <c r="H16" s="109"/>
    </row>
    <row r="17" spans="1:8" ht="15" customHeight="1" x14ac:dyDescent="0.25">
      <c r="A17" s="110" t="s">
        <v>200</v>
      </c>
      <c r="B17" s="111"/>
      <c r="C17" s="111"/>
      <c r="D17" s="111"/>
      <c r="E17" s="111"/>
      <c r="F17" s="111"/>
      <c r="G17" s="111"/>
      <c r="H17" s="112"/>
    </row>
    <row r="18" spans="1:8" ht="15" customHeight="1" x14ac:dyDescent="0.25">
      <c r="A18" s="75" t="s">
        <v>201</v>
      </c>
      <c r="B18" s="71"/>
      <c r="C18" s="71"/>
      <c r="D18" s="71"/>
      <c r="E18" s="71"/>
      <c r="F18" s="71"/>
      <c r="G18" s="71"/>
      <c r="H18" s="72"/>
    </row>
    <row r="19" spans="1:8" ht="15" customHeight="1" x14ac:dyDescent="0.25">
      <c r="A19" s="75" t="s">
        <v>202</v>
      </c>
      <c r="B19" s="71"/>
      <c r="C19" s="71"/>
      <c r="D19" s="71"/>
      <c r="E19" s="71"/>
      <c r="F19" s="71"/>
      <c r="G19" s="71"/>
      <c r="H19" s="72"/>
    </row>
    <row r="20" spans="1:8" ht="15" customHeight="1" x14ac:dyDescent="0.25">
      <c r="A20" s="75" t="s">
        <v>203</v>
      </c>
      <c r="B20" s="71"/>
      <c r="C20" s="71"/>
      <c r="D20" s="71"/>
      <c r="E20" s="71"/>
      <c r="F20" s="71"/>
      <c r="G20" s="71"/>
      <c r="H20" s="72"/>
    </row>
    <row r="21" spans="1:8" ht="15" customHeight="1" x14ac:dyDescent="0.25">
      <c r="A21" s="76" t="s">
        <v>204</v>
      </c>
      <c r="B21" s="74"/>
      <c r="C21" s="74"/>
      <c r="D21" s="74"/>
      <c r="E21" s="74"/>
      <c r="F21" s="74"/>
      <c r="G21" s="74"/>
      <c r="H21" s="77"/>
    </row>
    <row r="22" spans="1:8" ht="15" customHeight="1" x14ac:dyDescent="0.25">
      <c r="A22" s="75" t="s">
        <v>205</v>
      </c>
      <c r="B22" s="71"/>
      <c r="C22" s="71"/>
      <c r="D22" s="71"/>
      <c r="E22" s="71"/>
      <c r="F22" s="71"/>
      <c r="G22" s="71"/>
      <c r="H22" s="72"/>
    </row>
    <row r="23" spans="1:8" ht="15.75" customHeight="1" x14ac:dyDescent="0.25">
      <c r="A23" s="76" t="s">
        <v>206</v>
      </c>
      <c r="B23" s="74"/>
      <c r="C23" s="74"/>
      <c r="D23" s="74"/>
      <c r="E23" s="74"/>
      <c r="F23" s="74"/>
      <c r="G23" s="74"/>
      <c r="H23" s="77"/>
    </row>
    <row r="24" spans="1:8" x14ac:dyDescent="0.25">
      <c r="A24" s="75" t="s">
        <v>425</v>
      </c>
      <c r="B24" s="71"/>
      <c r="C24" s="71"/>
      <c r="D24" s="71"/>
      <c r="E24" s="71"/>
      <c r="F24" s="71"/>
      <c r="G24" s="71"/>
      <c r="H24" s="72"/>
    </row>
    <row r="25" spans="1:8" ht="15.75" thickBot="1" x14ac:dyDescent="0.3">
      <c r="A25" s="78" t="s">
        <v>207</v>
      </c>
      <c r="B25" s="79"/>
      <c r="C25" s="79"/>
      <c r="D25" s="79"/>
      <c r="E25" s="79"/>
      <c r="F25" s="79"/>
      <c r="G25" s="79"/>
      <c r="H25" s="80"/>
    </row>
    <row r="26" spans="1:8" ht="60" x14ac:dyDescent="0.25">
      <c r="A26" s="45" t="s">
        <v>14</v>
      </c>
      <c r="B26" s="45" t="s">
        <v>208</v>
      </c>
      <c r="C26" s="46" t="s">
        <v>209</v>
      </c>
      <c r="D26" s="45" t="s">
        <v>210</v>
      </c>
      <c r="E26" s="49" t="s">
        <v>275</v>
      </c>
      <c r="F26" s="45" t="s">
        <v>211</v>
      </c>
      <c r="G26" s="45" t="s">
        <v>212</v>
      </c>
      <c r="H26" s="45" t="s">
        <v>213</v>
      </c>
    </row>
    <row r="27" spans="1:8" ht="76.5" x14ac:dyDescent="0.25">
      <c r="A27" s="53">
        <v>1</v>
      </c>
      <c r="B27" s="54" t="s">
        <v>214</v>
      </c>
      <c r="C27" s="55" t="s">
        <v>215</v>
      </c>
      <c r="D27" s="53" t="s">
        <v>216</v>
      </c>
      <c r="E27" s="53">
        <v>1</v>
      </c>
      <c r="F27" s="56" t="s">
        <v>217</v>
      </c>
      <c r="G27" s="56">
        <f>10*E27</f>
        <v>10</v>
      </c>
      <c r="H27" s="53"/>
    </row>
    <row r="28" spans="1:8" x14ac:dyDescent="0.25">
      <c r="A28" s="53">
        <v>2</v>
      </c>
      <c r="B28" s="57" t="s">
        <v>218</v>
      </c>
      <c r="C28" s="58" t="s">
        <v>219</v>
      </c>
      <c r="D28" s="53" t="s">
        <v>216</v>
      </c>
      <c r="E28" s="53">
        <v>1</v>
      </c>
      <c r="F28" s="56" t="s">
        <v>217</v>
      </c>
      <c r="G28" s="56">
        <f t="shared" ref="G28:G56" si="0">10*E28</f>
        <v>10</v>
      </c>
      <c r="H28" s="53"/>
    </row>
    <row r="29" spans="1:8" x14ac:dyDescent="0.25">
      <c r="A29" s="53">
        <v>3</v>
      </c>
      <c r="B29" s="58" t="s">
        <v>220</v>
      </c>
      <c r="C29" s="58" t="s">
        <v>221</v>
      </c>
      <c r="D29" s="53" t="s">
        <v>216</v>
      </c>
      <c r="E29" s="53">
        <v>1</v>
      </c>
      <c r="F29" s="56" t="s">
        <v>217</v>
      </c>
      <c r="G29" s="56">
        <f t="shared" si="0"/>
        <v>10</v>
      </c>
      <c r="H29" s="53"/>
    </row>
    <row r="30" spans="1:8" x14ac:dyDescent="0.25">
      <c r="A30" s="53">
        <v>4</v>
      </c>
      <c r="B30" s="58" t="s">
        <v>222</v>
      </c>
      <c r="C30" s="58" t="s">
        <v>223</v>
      </c>
      <c r="D30" s="53" t="s">
        <v>216</v>
      </c>
      <c r="E30" s="53">
        <v>1</v>
      </c>
      <c r="F30" s="56" t="s">
        <v>217</v>
      </c>
      <c r="G30" s="56">
        <f t="shared" si="0"/>
        <v>10</v>
      </c>
      <c r="H30" s="53"/>
    </row>
    <row r="31" spans="1:8" ht="409.5" x14ac:dyDescent="0.25">
      <c r="A31" s="53">
        <v>5</v>
      </c>
      <c r="B31" s="59" t="s">
        <v>224</v>
      </c>
      <c r="C31" s="54" t="s">
        <v>225</v>
      </c>
      <c r="D31" s="56" t="s">
        <v>226</v>
      </c>
      <c r="E31" s="56">
        <v>1</v>
      </c>
      <c r="F31" s="56" t="s">
        <v>217</v>
      </c>
      <c r="G31" s="56">
        <f t="shared" si="0"/>
        <v>10</v>
      </c>
      <c r="H31" s="60" t="s">
        <v>332</v>
      </c>
    </row>
    <row r="32" spans="1:8" ht="38.25" x14ac:dyDescent="0.25">
      <c r="A32" s="53">
        <v>6</v>
      </c>
      <c r="B32" s="61" t="s">
        <v>227</v>
      </c>
      <c r="C32" s="58" t="s">
        <v>333</v>
      </c>
      <c r="D32" s="56" t="s">
        <v>228</v>
      </c>
      <c r="E32" s="56">
        <v>1</v>
      </c>
      <c r="F32" s="56" t="s">
        <v>217</v>
      </c>
      <c r="G32" s="56">
        <f t="shared" si="0"/>
        <v>10</v>
      </c>
      <c r="H32" s="47"/>
    </row>
    <row r="33" spans="1:8" x14ac:dyDescent="0.25">
      <c r="A33" s="53">
        <v>7</v>
      </c>
      <c r="B33" s="61" t="s">
        <v>229</v>
      </c>
      <c r="C33" s="58" t="s">
        <v>230</v>
      </c>
      <c r="D33" s="56" t="s">
        <v>228</v>
      </c>
      <c r="E33" s="56">
        <v>1</v>
      </c>
      <c r="F33" s="56" t="s">
        <v>217</v>
      </c>
      <c r="G33" s="56">
        <f t="shared" si="0"/>
        <v>10</v>
      </c>
      <c r="H33" s="47"/>
    </row>
    <row r="34" spans="1:8" x14ac:dyDescent="0.25">
      <c r="A34" s="53">
        <v>8</v>
      </c>
      <c r="B34" s="61" t="s">
        <v>231</v>
      </c>
      <c r="C34" s="58" t="s">
        <v>232</v>
      </c>
      <c r="D34" s="56" t="s">
        <v>228</v>
      </c>
      <c r="E34" s="56">
        <v>1</v>
      </c>
      <c r="F34" s="56" t="s">
        <v>217</v>
      </c>
      <c r="G34" s="56">
        <f t="shared" si="0"/>
        <v>10</v>
      </c>
      <c r="H34" s="47"/>
    </row>
    <row r="35" spans="1:8" x14ac:dyDescent="0.25">
      <c r="A35" s="53">
        <v>9</v>
      </c>
      <c r="B35" s="61" t="s">
        <v>233</v>
      </c>
      <c r="C35" s="58" t="s">
        <v>234</v>
      </c>
      <c r="D35" s="56" t="s">
        <v>228</v>
      </c>
      <c r="E35" s="56">
        <v>2</v>
      </c>
      <c r="F35" s="56" t="s">
        <v>217</v>
      </c>
      <c r="G35" s="56">
        <f t="shared" si="0"/>
        <v>20</v>
      </c>
      <c r="H35" s="47"/>
    </row>
    <row r="36" spans="1:8" ht="409.5" x14ac:dyDescent="0.25">
      <c r="A36" s="53">
        <v>10</v>
      </c>
      <c r="B36" s="57" t="s">
        <v>276</v>
      </c>
      <c r="C36" s="57" t="s">
        <v>235</v>
      </c>
      <c r="D36" s="56" t="s">
        <v>226</v>
      </c>
      <c r="E36" s="56">
        <v>1</v>
      </c>
      <c r="F36" s="56" t="s">
        <v>217</v>
      </c>
      <c r="G36" s="56">
        <f t="shared" si="0"/>
        <v>10</v>
      </c>
      <c r="H36" s="62" t="s">
        <v>236</v>
      </c>
    </row>
    <row r="37" spans="1:8" x14ac:dyDescent="0.25">
      <c r="A37" s="53">
        <v>11</v>
      </c>
      <c r="B37" s="63" t="s">
        <v>237</v>
      </c>
      <c r="C37" s="63" t="s">
        <v>238</v>
      </c>
      <c r="D37" s="56" t="s">
        <v>226</v>
      </c>
      <c r="E37" s="56">
        <v>1</v>
      </c>
      <c r="F37" s="56" t="s">
        <v>217</v>
      </c>
      <c r="G37" s="56">
        <f t="shared" si="0"/>
        <v>10</v>
      </c>
      <c r="H37" s="47"/>
    </row>
    <row r="38" spans="1:8" ht="89.25" x14ac:dyDescent="0.25">
      <c r="A38" s="53">
        <v>12</v>
      </c>
      <c r="B38" s="59" t="s">
        <v>239</v>
      </c>
      <c r="C38" s="54" t="s">
        <v>240</v>
      </c>
      <c r="D38" s="56" t="s">
        <v>226</v>
      </c>
      <c r="E38" s="56">
        <v>1</v>
      </c>
      <c r="F38" s="56" t="s">
        <v>217</v>
      </c>
      <c r="G38" s="56">
        <f t="shared" si="0"/>
        <v>10</v>
      </c>
      <c r="H38" s="47"/>
    </row>
    <row r="39" spans="1:8" ht="63.75" x14ac:dyDescent="0.25">
      <c r="A39" s="53">
        <v>13</v>
      </c>
      <c r="B39" s="59" t="s">
        <v>241</v>
      </c>
      <c r="C39" s="54" t="s">
        <v>242</v>
      </c>
      <c r="D39" s="56" t="s">
        <v>226</v>
      </c>
      <c r="E39" s="56">
        <v>1</v>
      </c>
      <c r="F39" s="56" t="s">
        <v>217</v>
      </c>
      <c r="G39" s="56">
        <f t="shared" si="0"/>
        <v>10</v>
      </c>
      <c r="H39" s="47"/>
    </row>
    <row r="40" spans="1:8" ht="25.5" x14ac:dyDescent="0.25">
      <c r="A40" s="53">
        <v>14</v>
      </c>
      <c r="B40" s="57" t="s">
        <v>244</v>
      </c>
      <c r="C40" s="54" t="s">
        <v>245</v>
      </c>
      <c r="D40" s="56" t="s">
        <v>243</v>
      </c>
      <c r="E40" s="56">
        <v>1</v>
      </c>
      <c r="F40" s="56" t="s">
        <v>217</v>
      </c>
      <c r="G40" s="56">
        <f t="shared" si="0"/>
        <v>10</v>
      </c>
      <c r="H40" s="47"/>
    </row>
    <row r="41" spans="1:8" ht="102" x14ac:dyDescent="0.25">
      <c r="A41" s="53">
        <v>15</v>
      </c>
      <c r="B41" s="64" t="s">
        <v>246</v>
      </c>
      <c r="C41" s="57" t="s">
        <v>247</v>
      </c>
      <c r="D41" s="56" t="s">
        <v>226</v>
      </c>
      <c r="E41" s="56">
        <v>1</v>
      </c>
      <c r="F41" s="56" t="s">
        <v>217</v>
      </c>
      <c r="G41" s="56">
        <f t="shared" si="0"/>
        <v>10</v>
      </c>
      <c r="H41" s="47"/>
    </row>
    <row r="42" spans="1:8" ht="51" x14ac:dyDescent="0.25">
      <c r="A42" s="53">
        <v>16</v>
      </c>
      <c r="B42" s="65" t="s">
        <v>248</v>
      </c>
      <c r="C42" s="58" t="s">
        <v>249</v>
      </c>
      <c r="D42" s="56" t="s">
        <v>226</v>
      </c>
      <c r="E42" s="56">
        <v>1</v>
      </c>
      <c r="F42" s="56" t="s">
        <v>217</v>
      </c>
      <c r="G42" s="56">
        <f t="shared" si="0"/>
        <v>10</v>
      </c>
      <c r="H42" s="47"/>
    </row>
    <row r="43" spans="1:8" ht="51" x14ac:dyDescent="0.25">
      <c r="A43" s="53">
        <v>17</v>
      </c>
      <c r="B43" s="57" t="s">
        <v>250</v>
      </c>
      <c r="C43" s="58" t="s">
        <v>251</v>
      </c>
      <c r="D43" s="56" t="s">
        <v>226</v>
      </c>
      <c r="E43" s="56">
        <v>1</v>
      </c>
      <c r="F43" s="56" t="s">
        <v>217</v>
      </c>
      <c r="G43" s="56">
        <f t="shared" si="0"/>
        <v>10</v>
      </c>
      <c r="H43" s="47"/>
    </row>
    <row r="44" spans="1:8" ht="409.5" x14ac:dyDescent="0.25">
      <c r="A44" s="53">
        <v>18</v>
      </c>
      <c r="B44" s="57" t="s">
        <v>252</v>
      </c>
      <c r="C44" s="55" t="s">
        <v>253</v>
      </c>
      <c r="D44" s="56" t="s">
        <v>226</v>
      </c>
      <c r="E44" s="56">
        <v>1</v>
      </c>
      <c r="F44" s="56" t="s">
        <v>217</v>
      </c>
      <c r="G44" s="56">
        <f t="shared" si="0"/>
        <v>10</v>
      </c>
      <c r="H44" s="47"/>
    </row>
    <row r="45" spans="1:8" ht="280.5" x14ac:dyDescent="0.25">
      <c r="A45" s="53">
        <v>19</v>
      </c>
      <c r="B45" s="57" t="s">
        <v>254</v>
      </c>
      <c r="C45" s="55" t="s">
        <v>255</v>
      </c>
      <c r="D45" s="56" t="s">
        <v>226</v>
      </c>
      <c r="E45" s="56">
        <v>1</v>
      </c>
      <c r="F45" s="56" t="s">
        <v>217</v>
      </c>
      <c r="G45" s="56">
        <f t="shared" si="0"/>
        <v>10</v>
      </c>
      <c r="H45" s="47"/>
    </row>
    <row r="46" spans="1:8" ht="25.5" x14ac:dyDescent="0.25">
      <c r="A46" s="53">
        <v>20</v>
      </c>
      <c r="B46" s="66" t="s">
        <v>334</v>
      </c>
      <c r="C46" s="58" t="s">
        <v>335</v>
      </c>
      <c r="D46" s="56" t="s">
        <v>226</v>
      </c>
      <c r="E46" s="56">
        <v>1</v>
      </c>
      <c r="F46" s="56" t="s">
        <v>217</v>
      </c>
      <c r="G46" s="56">
        <f t="shared" si="0"/>
        <v>10</v>
      </c>
      <c r="H46" s="47"/>
    </row>
    <row r="47" spans="1:8" x14ac:dyDescent="0.25">
      <c r="A47" s="53">
        <v>21</v>
      </c>
      <c r="B47" s="66" t="s">
        <v>256</v>
      </c>
      <c r="C47" s="58" t="s">
        <v>257</v>
      </c>
      <c r="D47" s="56" t="s">
        <v>243</v>
      </c>
      <c r="E47" s="56">
        <v>1</v>
      </c>
      <c r="F47" s="56" t="s">
        <v>217</v>
      </c>
      <c r="G47" s="56">
        <f t="shared" si="0"/>
        <v>10</v>
      </c>
      <c r="H47" s="47"/>
    </row>
    <row r="48" spans="1:8" x14ac:dyDescent="0.25">
      <c r="A48" s="53">
        <v>22</v>
      </c>
      <c r="B48" s="66" t="s">
        <v>258</v>
      </c>
      <c r="C48" s="58" t="s">
        <v>234</v>
      </c>
      <c r="D48" s="56" t="s">
        <v>226</v>
      </c>
      <c r="E48" s="56">
        <v>1</v>
      </c>
      <c r="F48" s="56" t="s">
        <v>217</v>
      </c>
      <c r="G48" s="56">
        <f t="shared" si="0"/>
        <v>10</v>
      </c>
      <c r="H48" s="47"/>
    </row>
    <row r="49" spans="1:8" ht="30" x14ac:dyDescent="0.25">
      <c r="A49" s="53">
        <v>23</v>
      </c>
      <c r="B49" s="58" t="s">
        <v>259</v>
      </c>
      <c r="C49" s="67" t="s">
        <v>260</v>
      </c>
      <c r="D49" s="56" t="s">
        <v>261</v>
      </c>
      <c r="E49" s="56">
        <v>1</v>
      </c>
      <c r="F49" s="56" t="s">
        <v>217</v>
      </c>
      <c r="G49" s="56">
        <f t="shared" si="0"/>
        <v>10</v>
      </c>
      <c r="H49" s="47"/>
    </row>
    <row r="50" spans="1:8" ht="30" x14ac:dyDescent="0.25">
      <c r="A50" s="53">
        <v>24</v>
      </c>
      <c r="B50" s="58" t="s">
        <v>262</v>
      </c>
      <c r="C50" s="67" t="s">
        <v>263</v>
      </c>
      <c r="D50" s="56" t="s">
        <v>261</v>
      </c>
      <c r="E50" s="56">
        <v>1</v>
      </c>
      <c r="F50" s="56" t="s">
        <v>217</v>
      </c>
      <c r="G50" s="56">
        <f t="shared" si="0"/>
        <v>10</v>
      </c>
      <c r="H50" s="47"/>
    </row>
    <row r="51" spans="1:8" ht="30" x14ac:dyDescent="0.25">
      <c r="A51" s="53">
        <v>25</v>
      </c>
      <c r="B51" s="58" t="s">
        <v>264</v>
      </c>
      <c r="C51" s="67" t="s">
        <v>260</v>
      </c>
      <c r="D51" s="56" t="s">
        <v>261</v>
      </c>
      <c r="E51" s="56">
        <v>1</v>
      </c>
      <c r="F51" s="56" t="s">
        <v>217</v>
      </c>
      <c r="G51" s="56">
        <f t="shared" si="0"/>
        <v>10</v>
      </c>
      <c r="H51" s="47"/>
    </row>
    <row r="52" spans="1:8" ht="30" x14ac:dyDescent="0.25">
      <c r="A52" s="53">
        <v>26</v>
      </c>
      <c r="B52" s="58" t="s">
        <v>265</v>
      </c>
      <c r="C52" s="67" t="s">
        <v>266</v>
      </c>
      <c r="D52" s="56" t="s">
        <v>261</v>
      </c>
      <c r="E52" s="56">
        <v>1</v>
      </c>
      <c r="F52" s="56" t="s">
        <v>217</v>
      </c>
      <c r="G52" s="56">
        <f t="shared" si="0"/>
        <v>10</v>
      </c>
      <c r="H52" s="47"/>
    </row>
    <row r="53" spans="1:8" ht="30" x14ac:dyDescent="0.25">
      <c r="A53" s="53">
        <v>27</v>
      </c>
      <c r="B53" s="58" t="s">
        <v>267</v>
      </c>
      <c r="C53" s="67" t="s">
        <v>268</v>
      </c>
      <c r="D53" s="56" t="s">
        <v>261</v>
      </c>
      <c r="E53" s="56">
        <v>1</v>
      </c>
      <c r="F53" s="56" t="s">
        <v>217</v>
      </c>
      <c r="G53" s="56">
        <f t="shared" si="0"/>
        <v>10</v>
      </c>
      <c r="H53" s="47"/>
    </row>
    <row r="54" spans="1:8" ht="30" x14ac:dyDescent="0.25">
      <c r="A54" s="53">
        <v>28</v>
      </c>
      <c r="B54" s="58" t="s">
        <v>269</v>
      </c>
      <c r="C54" s="67" t="s">
        <v>270</v>
      </c>
      <c r="D54" s="56" t="s">
        <v>261</v>
      </c>
      <c r="E54" s="56">
        <v>1</v>
      </c>
      <c r="F54" s="56" t="s">
        <v>217</v>
      </c>
      <c r="G54" s="56">
        <f t="shared" si="0"/>
        <v>10</v>
      </c>
      <c r="H54" s="47"/>
    </row>
    <row r="55" spans="1:8" ht="30" x14ac:dyDescent="0.25">
      <c r="A55" s="53">
        <v>29</v>
      </c>
      <c r="B55" s="58" t="s">
        <v>271</v>
      </c>
      <c r="C55" s="67" t="s">
        <v>272</v>
      </c>
      <c r="D55" s="56" t="s">
        <v>261</v>
      </c>
      <c r="E55" s="56">
        <v>1</v>
      </c>
      <c r="F55" s="56" t="s">
        <v>217</v>
      </c>
      <c r="G55" s="56">
        <f t="shared" si="0"/>
        <v>10</v>
      </c>
      <c r="H55" s="47"/>
    </row>
    <row r="56" spans="1:8" ht="30" x14ac:dyDescent="0.25">
      <c r="A56" s="53">
        <v>30</v>
      </c>
      <c r="B56" s="58" t="s">
        <v>273</v>
      </c>
      <c r="C56" s="67" t="s">
        <v>274</v>
      </c>
      <c r="D56" s="56" t="s">
        <v>261</v>
      </c>
      <c r="E56" s="56">
        <v>1</v>
      </c>
      <c r="F56" s="56" t="s">
        <v>217</v>
      </c>
      <c r="G56" s="56">
        <f t="shared" si="0"/>
        <v>10</v>
      </c>
      <c r="H56" s="47"/>
    </row>
  </sheetData>
  <mergeCells count="38">
    <mergeCell ref="A13:B13"/>
    <mergeCell ref="C13:H13"/>
    <mergeCell ref="A14:B14"/>
    <mergeCell ref="C14:H14"/>
    <mergeCell ref="A15:B15"/>
    <mergeCell ref="C15:H15"/>
    <mergeCell ref="C11:D11"/>
    <mergeCell ref="E11:F11"/>
    <mergeCell ref="G11:H11"/>
    <mergeCell ref="A12:B12"/>
    <mergeCell ref="C12:H12"/>
    <mergeCell ref="A9:B9"/>
    <mergeCell ref="C9:H9"/>
    <mergeCell ref="A10:B10"/>
    <mergeCell ref="C10:D10"/>
    <mergeCell ref="E10:F10"/>
    <mergeCell ref="G10:H10"/>
    <mergeCell ref="A6:H6"/>
    <mergeCell ref="A1:H1"/>
    <mergeCell ref="A2:H2"/>
    <mergeCell ref="A3:H3"/>
    <mergeCell ref="A4:H4"/>
    <mergeCell ref="A5:H5"/>
    <mergeCell ref="A17:H17"/>
    <mergeCell ref="A11:B11"/>
    <mergeCell ref="A16:H16"/>
    <mergeCell ref="A7:B7"/>
    <mergeCell ref="C7:H7"/>
    <mergeCell ref="A8:C8"/>
    <mergeCell ref="D8:H8"/>
    <mergeCell ref="A18:H18"/>
    <mergeCell ref="A19:H19"/>
    <mergeCell ref="A20:H20"/>
    <mergeCell ref="A21:H21"/>
    <mergeCell ref="A22:H22"/>
    <mergeCell ref="A23:H23"/>
    <mergeCell ref="A24:H24"/>
    <mergeCell ref="A25:H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7"/>
  <dimension ref="A1:I123"/>
  <sheetViews>
    <sheetView workbookViewId="0"/>
  </sheetViews>
  <sheetFormatPr defaultRowHeight="15" x14ac:dyDescent="0.25"/>
  <cols>
    <col min="1" max="1" width="9.140625" style="27"/>
    <col min="2" max="2" width="29.7109375" style="27" customWidth="1"/>
    <col min="3" max="3" width="9.140625" style="27"/>
    <col min="4" max="4" width="35.42578125" style="27" customWidth="1"/>
    <col min="5" max="5" width="9.140625" style="27"/>
    <col min="6" max="6" width="35.140625" style="27" customWidth="1"/>
    <col min="7" max="7" width="18.85546875" style="27" customWidth="1"/>
    <col min="8" max="16384" width="9.140625" style="27"/>
  </cols>
  <sheetData>
    <row r="1" spans="1:9" x14ac:dyDescent="0.25">
      <c r="A1" s="26"/>
      <c r="C1" s="28"/>
      <c r="D1" s="29"/>
      <c r="E1" s="28"/>
      <c r="F1" s="29"/>
      <c r="G1" s="29"/>
      <c r="H1" s="29"/>
    </row>
    <row r="2" spans="1:9" ht="84.75" customHeight="1" x14ac:dyDescent="0.25">
      <c r="A2" s="26"/>
      <c r="B2" s="93" t="s">
        <v>20</v>
      </c>
      <c r="C2" s="94"/>
      <c r="D2" s="95" t="s">
        <v>340</v>
      </c>
      <c r="E2" s="31"/>
      <c r="F2" s="29"/>
      <c r="G2" s="29"/>
      <c r="H2" s="29"/>
    </row>
    <row r="3" spans="1:9" ht="15.75" x14ac:dyDescent="0.25">
      <c r="A3" s="26"/>
      <c r="B3" s="93" t="s">
        <v>21</v>
      </c>
      <c r="C3" s="94"/>
      <c r="D3" s="32" t="s">
        <v>22</v>
      </c>
      <c r="E3" s="31"/>
      <c r="F3" s="29"/>
      <c r="G3" s="29"/>
      <c r="H3" s="29"/>
    </row>
    <row r="4" spans="1:9" x14ac:dyDescent="0.25">
      <c r="A4" s="26"/>
      <c r="C4" s="28"/>
      <c r="D4" s="29"/>
      <c r="E4" s="28"/>
      <c r="F4" s="29"/>
      <c r="G4" s="29"/>
      <c r="H4" s="29"/>
    </row>
    <row r="5" spans="1:9" ht="47.25" x14ac:dyDescent="0.25">
      <c r="A5" s="96" t="s">
        <v>23</v>
      </c>
      <c r="B5" s="96" t="s">
        <v>24</v>
      </c>
      <c r="C5" s="96" t="s">
        <v>25</v>
      </c>
      <c r="D5" s="96" t="s">
        <v>26</v>
      </c>
      <c r="E5" s="96" t="s">
        <v>27</v>
      </c>
      <c r="F5" s="96" t="s">
        <v>28</v>
      </c>
      <c r="G5" s="96" t="s">
        <v>29</v>
      </c>
      <c r="H5" s="96" t="s">
        <v>30</v>
      </c>
      <c r="I5" s="96" t="s">
        <v>31</v>
      </c>
    </row>
    <row r="6" spans="1:9" x14ac:dyDescent="0.25">
      <c r="A6" s="97"/>
      <c r="B6"/>
      <c r="C6" s="94"/>
      <c r="D6" s="98"/>
      <c r="E6" s="94"/>
      <c r="F6" s="98"/>
      <c r="G6" s="98"/>
      <c r="H6"/>
      <c r="I6" s="97"/>
    </row>
    <row r="7" spans="1:9" ht="15.75" x14ac:dyDescent="0.25">
      <c r="A7" s="35" t="s">
        <v>32</v>
      </c>
      <c r="B7" s="36" t="s">
        <v>341</v>
      </c>
      <c r="C7" s="37"/>
      <c r="D7" s="38"/>
      <c r="E7" s="37"/>
      <c r="F7" s="38"/>
      <c r="G7" s="38"/>
      <c r="H7" s="36"/>
      <c r="I7" s="39">
        <f>SUM(I8:I123)</f>
        <v>40.000000000000014</v>
      </c>
    </row>
    <row r="8" spans="1:9" ht="47.25" x14ac:dyDescent="0.25">
      <c r="A8" s="34">
        <v>1</v>
      </c>
      <c r="B8" s="42" t="s">
        <v>33</v>
      </c>
      <c r="C8" s="41" t="s">
        <v>34</v>
      </c>
      <c r="D8" s="42" t="s">
        <v>34</v>
      </c>
      <c r="E8" s="41" t="s">
        <v>34</v>
      </c>
      <c r="F8" s="42" t="s">
        <v>34</v>
      </c>
      <c r="G8" s="99"/>
      <c r="H8" s="41"/>
      <c r="I8" s="40"/>
    </row>
    <row r="9" spans="1:9" ht="31.5" x14ac:dyDescent="0.25">
      <c r="A9" s="34"/>
      <c r="B9" s="42" t="s">
        <v>34</v>
      </c>
      <c r="C9" s="40" t="s">
        <v>87</v>
      </c>
      <c r="D9" s="42" t="s">
        <v>35</v>
      </c>
      <c r="E9" s="40" t="s">
        <v>34</v>
      </c>
      <c r="F9" s="42" t="s">
        <v>34</v>
      </c>
      <c r="G9" s="2"/>
      <c r="H9" s="40">
        <v>1</v>
      </c>
      <c r="I9" s="43">
        <v>0.2</v>
      </c>
    </row>
    <row r="10" spans="1:9" ht="31.5" x14ac:dyDescent="0.25">
      <c r="A10" s="34"/>
      <c r="B10" s="42" t="s">
        <v>34</v>
      </c>
      <c r="C10" s="40" t="s">
        <v>87</v>
      </c>
      <c r="D10" s="42" t="s">
        <v>36</v>
      </c>
      <c r="E10" s="40" t="s">
        <v>34</v>
      </c>
      <c r="F10" s="42" t="s">
        <v>34</v>
      </c>
      <c r="G10" s="2"/>
      <c r="H10" s="40">
        <v>1</v>
      </c>
      <c r="I10" s="43">
        <v>0.2</v>
      </c>
    </row>
    <row r="11" spans="1:9" ht="31.5" x14ac:dyDescent="0.25">
      <c r="A11" s="34"/>
      <c r="B11" s="42" t="s">
        <v>34</v>
      </c>
      <c r="C11" s="40" t="s">
        <v>87</v>
      </c>
      <c r="D11" s="42" t="s">
        <v>37</v>
      </c>
      <c r="E11" s="40" t="s">
        <v>34</v>
      </c>
      <c r="F11" s="42" t="s">
        <v>34</v>
      </c>
      <c r="G11" s="2"/>
      <c r="H11" s="40">
        <v>1</v>
      </c>
      <c r="I11" s="43">
        <v>0.2</v>
      </c>
    </row>
    <row r="12" spans="1:9" ht="15.75" x14ac:dyDescent="0.25">
      <c r="A12" s="34"/>
      <c r="B12" s="42" t="s">
        <v>34</v>
      </c>
      <c r="C12" s="40" t="s">
        <v>87</v>
      </c>
      <c r="D12" s="42" t="s">
        <v>38</v>
      </c>
      <c r="E12" s="40" t="s">
        <v>34</v>
      </c>
      <c r="F12" s="42" t="s">
        <v>34</v>
      </c>
      <c r="G12" s="2"/>
      <c r="H12" s="40">
        <v>1</v>
      </c>
      <c r="I12" s="43">
        <v>0.2</v>
      </c>
    </row>
    <row r="13" spans="1:9" ht="47.25" x14ac:dyDescent="0.25">
      <c r="A13" s="34"/>
      <c r="B13" s="42" t="s">
        <v>34</v>
      </c>
      <c r="C13" s="40" t="s">
        <v>87</v>
      </c>
      <c r="D13" s="42" t="s">
        <v>39</v>
      </c>
      <c r="E13" s="40" t="s">
        <v>34</v>
      </c>
      <c r="F13" s="42" t="s">
        <v>40</v>
      </c>
      <c r="G13" s="100"/>
      <c r="H13" s="40">
        <v>1</v>
      </c>
      <c r="I13" s="43">
        <v>0.2</v>
      </c>
    </row>
    <row r="14" spans="1:9" ht="47.25" x14ac:dyDescent="0.25">
      <c r="A14" s="34"/>
      <c r="B14" s="42" t="s">
        <v>34</v>
      </c>
      <c r="C14" s="40" t="s">
        <v>87</v>
      </c>
      <c r="D14" s="42" t="s">
        <v>41</v>
      </c>
      <c r="E14" s="40" t="s">
        <v>34</v>
      </c>
      <c r="F14" s="42" t="s">
        <v>34</v>
      </c>
      <c r="G14" s="2"/>
      <c r="H14" s="40">
        <v>2</v>
      </c>
      <c r="I14" s="43">
        <v>0.6</v>
      </c>
    </row>
    <row r="15" spans="1:9" ht="31.5" x14ac:dyDescent="0.25">
      <c r="A15" s="34">
        <v>2</v>
      </c>
      <c r="B15" s="42" t="s">
        <v>42</v>
      </c>
      <c r="C15" s="41" t="s">
        <v>34</v>
      </c>
      <c r="D15" s="42" t="s">
        <v>34</v>
      </c>
      <c r="E15" s="41" t="s">
        <v>34</v>
      </c>
      <c r="F15" s="42" t="s">
        <v>34</v>
      </c>
      <c r="G15" s="2"/>
      <c r="H15" s="41" t="s">
        <v>34</v>
      </c>
      <c r="I15" s="40" t="s">
        <v>34</v>
      </c>
    </row>
    <row r="16" spans="1:9" ht="47.25" x14ac:dyDescent="0.25">
      <c r="A16" s="34"/>
      <c r="B16" s="42" t="s">
        <v>34</v>
      </c>
      <c r="C16" s="40" t="s">
        <v>87</v>
      </c>
      <c r="D16" s="42" t="s">
        <v>43</v>
      </c>
      <c r="E16" s="40" t="s">
        <v>34</v>
      </c>
      <c r="F16" s="42" t="s">
        <v>34</v>
      </c>
      <c r="G16" s="2"/>
      <c r="H16" s="101">
        <v>3</v>
      </c>
      <c r="I16" s="43">
        <v>0.4</v>
      </c>
    </row>
    <row r="17" spans="1:9" ht="31.5" x14ac:dyDescent="0.25">
      <c r="A17" s="34"/>
      <c r="B17" s="42" t="s">
        <v>34</v>
      </c>
      <c r="C17" s="40" t="s">
        <v>87</v>
      </c>
      <c r="D17" s="42" t="s">
        <v>342</v>
      </c>
      <c r="E17" s="40" t="s">
        <v>34</v>
      </c>
      <c r="F17" s="42"/>
      <c r="G17" s="2"/>
      <c r="H17" s="40">
        <v>6</v>
      </c>
      <c r="I17" s="43">
        <v>0.4</v>
      </c>
    </row>
    <row r="18" spans="1:9" ht="31.5" x14ac:dyDescent="0.25">
      <c r="A18" s="34"/>
      <c r="B18" s="42" t="s">
        <v>34</v>
      </c>
      <c r="C18" s="40" t="s">
        <v>87</v>
      </c>
      <c r="D18" s="42" t="s">
        <v>343</v>
      </c>
      <c r="E18" s="40" t="s">
        <v>34</v>
      </c>
      <c r="F18" s="42"/>
      <c r="G18" s="2"/>
      <c r="H18" s="40">
        <v>6</v>
      </c>
      <c r="I18" s="43">
        <v>0.4</v>
      </c>
    </row>
    <row r="19" spans="1:9" ht="47.25" x14ac:dyDescent="0.25">
      <c r="A19" s="34"/>
      <c r="B19" s="42" t="s">
        <v>34</v>
      </c>
      <c r="C19" s="40" t="s">
        <v>87</v>
      </c>
      <c r="D19" s="42" t="s">
        <v>44</v>
      </c>
      <c r="E19" s="40" t="s">
        <v>34</v>
      </c>
      <c r="F19" s="42" t="s">
        <v>45</v>
      </c>
      <c r="G19" s="2"/>
      <c r="H19" s="40">
        <v>6</v>
      </c>
      <c r="I19" s="43">
        <v>0.8</v>
      </c>
    </row>
    <row r="20" spans="1:9" ht="47.25" x14ac:dyDescent="0.25">
      <c r="A20" s="34"/>
      <c r="B20" s="42" t="s">
        <v>34</v>
      </c>
      <c r="C20" s="40" t="s">
        <v>87</v>
      </c>
      <c r="D20" s="42" t="s">
        <v>46</v>
      </c>
      <c r="E20" s="40" t="s">
        <v>34</v>
      </c>
      <c r="F20" s="42" t="s">
        <v>45</v>
      </c>
      <c r="G20" s="2"/>
      <c r="H20" s="40">
        <v>6</v>
      </c>
      <c r="I20" s="43">
        <v>0.8</v>
      </c>
    </row>
    <row r="21" spans="1:9" ht="31.5" x14ac:dyDescent="0.25">
      <c r="A21" s="34"/>
      <c r="B21" s="42" t="s">
        <v>34</v>
      </c>
      <c r="C21" s="40" t="s">
        <v>87</v>
      </c>
      <c r="D21" s="42" t="s">
        <v>47</v>
      </c>
      <c r="E21" s="40" t="s">
        <v>34</v>
      </c>
      <c r="F21" s="42" t="s">
        <v>48</v>
      </c>
      <c r="G21" s="100"/>
      <c r="H21" s="40">
        <v>6</v>
      </c>
      <c r="I21" s="43">
        <v>0.8</v>
      </c>
    </row>
    <row r="22" spans="1:9" ht="31.5" x14ac:dyDescent="0.25">
      <c r="A22" s="34"/>
      <c r="B22" s="42"/>
      <c r="C22" s="40" t="s">
        <v>87</v>
      </c>
      <c r="D22" s="42" t="s">
        <v>344</v>
      </c>
      <c r="E22" s="40" t="s">
        <v>34</v>
      </c>
      <c r="F22" s="42"/>
      <c r="G22" s="100"/>
      <c r="H22" s="40">
        <v>6</v>
      </c>
      <c r="I22" s="43">
        <v>0.6</v>
      </c>
    </row>
    <row r="23" spans="1:9" ht="31.5" x14ac:dyDescent="0.25">
      <c r="A23" s="34"/>
      <c r="B23" s="42"/>
      <c r="C23" s="40" t="s">
        <v>87</v>
      </c>
      <c r="D23" s="42" t="s">
        <v>345</v>
      </c>
      <c r="E23" s="40" t="s">
        <v>34</v>
      </c>
      <c r="F23" s="42"/>
      <c r="G23" s="100"/>
      <c r="H23" s="40">
        <v>6</v>
      </c>
      <c r="I23" s="43">
        <v>1</v>
      </c>
    </row>
    <row r="24" spans="1:9" ht="31.5" x14ac:dyDescent="0.25">
      <c r="A24" s="34">
        <v>3</v>
      </c>
      <c r="B24" s="42" t="s">
        <v>49</v>
      </c>
      <c r="C24" s="41" t="s">
        <v>34</v>
      </c>
      <c r="D24" s="42" t="s">
        <v>34</v>
      </c>
      <c r="E24" s="41" t="s">
        <v>34</v>
      </c>
      <c r="F24" s="42" t="s">
        <v>34</v>
      </c>
      <c r="G24" s="2"/>
      <c r="H24" s="41" t="s">
        <v>34</v>
      </c>
      <c r="I24" s="40" t="s">
        <v>34</v>
      </c>
    </row>
    <row r="25" spans="1:9" ht="31.5" x14ac:dyDescent="0.25">
      <c r="A25" s="34"/>
      <c r="B25" s="42" t="s">
        <v>34</v>
      </c>
      <c r="C25" s="40" t="s">
        <v>87</v>
      </c>
      <c r="D25" s="42" t="s">
        <v>50</v>
      </c>
      <c r="E25" s="40" t="s">
        <v>34</v>
      </c>
      <c r="F25" s="42" t="s">
        <v>34</v>
      </c>
      <c r="G25" s="2"/>
      <c r="H25" s="40">
        <v>5</v>
      </c>
      <c r="I25" s="43">
        <v>0.2</v>
      </c>
    </row>
    <row r="26" spans="1:9" ht="94.5" x14ac:dyDescent="0.25">
      <c r="A26" s="34"/>
      <c r="B26" s="42" t="s">
        <v>34</v>
      </c>
      <c r="C26" s="40" t="s">
        <v>87</v>
      </c>
      <c r="D26" s="42" t="s">
        <v>51</v>
      </c>
      <c r="E26" s="40" t="s">
        <v>34</v>
      </c>
      <c r="F26" s="42" t="s">
        <v>52</v>
      </c>
      <c r="G26" s="2"/>
      <c r="H26" s="40">
        <v>5</v>
      </c>
      <c r="I26" s="43">
        <v>0.2</v>
      </c>
    </row>
    <row r="27" spans="1:9" ht="31.5" x14ac:dyDescent="0.25">
      <c r="A27" s="34"/>
      <c r="B27" s="42" t="s">
        <v>34</v>
      </c>
      <c r="C27" s="40" t="s">
        <v>87</v>
      </c>
      <c r="D27" s="42" t="s">
        <v>53</v>
      </c>
      <c r="E27" s="40" t="s">
        <v>34</v>
      </c>
      <c r="F27" s="42" t="s">
        <v>54</v>
      </c>
      <c r="G27" s="2"/>
      <c r="H27" s="40">
        <v>5</v>
      </c>
      <c r="I27" s="43">
        <v>0.2</v>
      </c>
    </row>
    <row r="28" spans="1:9" ht="63" x14ac:dyDescent="0.25">
      <c r="A28" s="34"/>
      <c r="B28" s="42" t="s">
        <v>34</v>
      </c>
      <c r="C28" s="40" t="s">
        <v>87</v>
      </c>
      <c r="D28" s="42" t="s">
        <v>55</v>
      </c>
      <c r="E28" s="40" t="s">
        <v>34</v>
      </c>
      <c r="F28" s="42" t="s">
        <v>56</v>
      </c>
      <c r="G28" s="100"/>
      <c r="H28" s="40">
        <v>5</v>
      </c>
      <c r="I28" s="43">
        <v>0.4</v>
      </c>
    </row>
    <row r="29" spans="1:9" ht="47.25" x14ac:dyDescent="0.25">
      <c r="A29" s="34"/>
      <c r="B29" s="42" t="s">
        <v>34</v>
      </c>
      <c r="C29" s="40" t="s">
        <v>87</v>
      </c>
      <c r="D29" s="42" t="s">
        <v>57</v>
      </c>
      <c r="E29" s="40" t="s">
        <v>34</v>
      </c>
      <c r="F29" s="42" t="s">
        <v>34</v>
      </c>
      <c r="G29" s="2"/>
      <c r="H29" s="40">
        <v>5</v>
      </c>
      <c r="I29" s="43">
        <v>0.4</v>
      </c>
    </row>
    <row r="30" spans="1:9" ht="31.5" x14ac:dyDescent="0.25">
      <c r="A30" s="34"/>
      <c r="B30" s="42" t="s">
        <v>34</v>
      </c>
      <c r="C30" s="40" t="s">
        <v>87</v>
      </c>
      <c r="D30" s="42" t="s">
        <v>58</v>
      </c>
      <c r="E30" s="40" t="s">
        <v>34</v>
      </c>
      <c r="F30" s="42" t="s">
        <v>34</v>
      </c>
      <c r="G30" s="2"/>
      <c r="H30" s="40">
        <v>2</v>
      </c>
      <c r="I30" s="43">
        <v>0.6</v>
      </c>
    </row>
    <row r="31" spans="1:9" ht="31.5" x14ac:dyDescent="0.25">
      <c r="A31" s="34"/>
      <c r="B31" s="42" t="s">
        <v>34</v>
      </c>
      <c r="C31" s="40" t="s">
        <v>87</v>
      </c>
      <c r="D31" s="42" t="s">
        <v>59</v>
      </c>
      <c r="E31" s="40" t="s">
        <v>34</v>
      </c>
      <c r="F31" s="42" t="s">
        <v>34</v>
      </c>
      <c r="G31" s="2"/>
      <c r="H31" s="40">
        <v>2</v>
      </c>
      <c r="I31" s="43">
        <v>0.6</v>
      </c>
    </row>
    <row r="32" spans="1:9" ht="31.5" x14ac:dyDescent="0.25">
      <c r="A32" s="34"/>
      <c r="B32" s="42" t="s">
        <v>34</v>
      </c>
      <c r="C32" s="40" t="s">
        <v>87</v>
      </c>
      <c r="D32" s="42" t="s">
        <v>60</v>
      </c>
      <c r="E32" s="40" t="s">
        <v>34</v>
      </c>
      <c r="F32" s="42" t="s">
        <v>34</v>
      </c>
      <c r="G32" s="2"/>
      <c r="H32" s="40">
        <v>3</v>
      </c>
      <c r="I32" s="43">
        <v>0.4</v>
      </c>
    </row>
    <row r="33" spans="1:9" ht="31.5" x14ac:dyDescent="0.25">
      <c r="A33" s="34"/>
      <c r="B33" s="42" t="s">
        <v>34</v>
      </c>
      <c r="C33" s="40" t="s">
        <v>87</v>
      </c>
      <c r="D33" s="42" t="s">
        <v>346</v>
      </c>
      <c r="E33" s="40" t="s">
        <v>34</v>
      </c>
      <c r="F33" s="42" t="s">
        <v>34</v>
      </c>
      <c r="G33" s="2"/>
      <c r="H33" s="40">
        <v>5</v>
      </c>
      <c r="I33" s="43">
        <v>0.4</v>
      </c>
    </row>
    <row r="34" spans="1:9" ht="47.25" x14ac:dyDescent="0.25">
      <c r="A34" s="34"/>
      <c r="B34" s="42" t="s">
        <v>34</v>
      </c>
      <c r="C34" s="40" t="s">
        <v>87</v>
      </c>
      <c r="D34" s="42" t="s">
        <v>61</v>
      </c>
      <c r="E34" s="40" t="s">
        <v>34</v>
      </c>
      <c r="F34" s="42" t="s">
        <v>34</v>
      </c>
      <c r="G34" s="2"/>
      <c r="H34" s="40">
        <v>5</v>
      </c>
      <c r="I34" s="43">
        <v>0.4</v>
      </c>
    </row>
    <row r="35" spans="1:9" ht="47.25" x14ac:dyDescent="0.25">
      <c r="A35" s="34"/>
      <c r="B35" s="42" t="s">
        <v>34</v>
      </c>
      <c r="C35" s="40" t="s">
        <v>87</v>
      </c>
      <c r="D35" s="42" t="s">
        <v>62</v>
      </c>
      <c r="E35" s="40" t="s">
        <v>34</v>
      </c>
      <c r="F35" s="42" t="s">
        <v>63</v>
      </c>
      <c r="G35" s="99"/>
      <c r="H35" s="40">
        <v>5</v>
      </c>
      <c r="I35" s="43">
        <v>0.4</v>
      </c>
    </row>
    <row r="36" spans="1:9" ht="31.5" x14ac:dyDescent="0.25">
      <c r="A36" s="34"/>
      <c r="B36" s="42" t="s">
        <v>34</v>
      </c>
      <c r="C36" s="40" t="s">
        <v>87</v>
      </c>
      <c r="D36" s="42" t="s">
        <v>64</v>
      </c>
      <c r="E36" s="40" t="s">
        <v>34</v>
      </c>
      <c r="F36" s="42" t="s">
        <v>34</v>
      </c>
      <c r="G36" s="2"/>
      <c r="H36" s="40">
        <v>5</v>
      </c>
      <c r="I36" s="43">
        <v>0.4</v>
      </c>
    </row>
    <row r="37" spans="1:9" ht="63" x14ac:dyDescent="0.25">
      <c r="A37" s="34"/>
      <c r="B37" s="42" t="s">
        <v>34</v>
      </c>
      <c r="C37" s="40" t="s">
        <v>87</v>
      </c>
      <c r="D37" s="42" t="s">
        <v>65</v>
      </c>
      <c r="E37" s="40" t="s">
        <v>34</v>
      </c>
      <c r="F37" s="42" t="s">
        <v>347</v>
      </c>
      <c r="G37" s="2"/>
      <c r="H37" s="40">
        <v>5</v>
      </c>
      <c r="I37" s="43">
        <v>0.6</v>
      </c>
    </row>
    <row r="38" spans="1:9" ht="47.25" x14ac:dyDescent="0.25">
      <c r="A38" s="34"/>
      <c r="B38" s="42" t="s">
        <v>34</v>
      </c>
      <c r="C38" s="40" t="s">
        <v>87</v>
      </c>
      <c r="D38" s="42" t="s">
        <v>74</v>
      </c>
      <c r="E38" s="40" t="s">
        <v>34</v>
      </c>
      <c r="F38" s="42" t="s">
        <v>75</v>
      </c>
      <c r="G38" s="2"/>
      <c r="H38" s="40">
        <v>5</v>
      </c>
      <c r="I38" s="43">
        <v>0.1</v>
      </c>
    </row>
    <row r="39" spans="1:9" ht="47.25" x14ac:dyDescent="0.25">
      <c r="A39" s="34"/>
      <c r="B39" s="42" t="s">
        <v>34</v>
      </c>
      <c r="C39" s="40" t="s">
        <v>87</v>
      </c>
      <c r="D39" s="42" t="s">
        <v>76</v>
      </c>
      <c r="E39" s="40" t="s">
        <v>34</v>
      </c>
      <c r="F39" s="42" t="s">
        <v>77</v>
      </c>
      <c r="G39" s="2"/>
      <c r="H39" s="40">
        <v>5</v>
      </c>
      <c r="I39" s="43">
        <v>0.1</v>
      </c>
    </row>
    <row r="40" spans="1:9" ht="47.25" x14ac:dyDescent="0.25">
      <c r="A40" s="34"/>
      <c r="B40" s="42" t="s">
        <v>34</v>
      </c>
      <c r="C40" s="40" t="s">
        <v>87</v>
      </c>
      <c r="D40" s="42" t="s">
        <v>78</v>
      </c>
      <c r="E40" s="40" t="s">
        <v>34</v>
      </c>
      <c r="F40" s="42" t="s">
        <v>348</v>
      </c>
      <c r="G40" s="2"/>
      <c r="H40" s="40">
        <v>5</v>
      </c>
      <c r="I40" s="43">
        <v>0.2</v>
      </c>
    </row>
    <row r="41" spans="1:9" ht="31.5" x14ac:dyDescent="0.25">
      <c r="A41" s="34"/>
      <c r="B41" s="42" t="s">
        <v>34</v>
      </c>
      <c r="C41" s="40" t="s">
        <v>87</v>
      </c>
      <c r="D41" s="42" t="s">
        <v>79</v>
      </c>
      <c r="E41" s="40" t="s">
        <v>34</v>
      </c>
      <c r="F41" s="42" t="s">
        <v>77</v>
      </c>
      <c r="G41" s="2"/>
      <c r="H41" s="40">
        <v>5</v>
      </c>
      <c r="I41" s="43">
        <v>0.2</v>
      </c>
    </row>
    <row r="42" spans="1:9" ht="31.5" x14ac:dyDescent="0.25">
      <c r="A42" s="34"/>
      <c r="B42" s="42" t="s">
        <v>34</v>
      </c>
      <c r="C42" s="40" t="s">
        <v>87</v>
      </c>
      <c r="D42" s="42" t="s">
        <v>80</v>
      </c>
      <c r="E42" s="40" t="s">
        <v>34</v>
      </c>
      <c r="F42" s="42" t="s">
        <v>77</v>
      </c>
      <c r="G42" s="2"/>
      <c r="H42" s="40">
        <v>5</v>
      </c>
      <c r="I42" s="43">
        <v>0.2</v>
      </c>
    </row>
    <row r="43" spans="1:9" ht="78.75" x14ac:dyDescent="0.25">
      <c r="A43" s="34"/>
      <c r="B43" s="42" t="s">
        <v>34</v>
      </c>
      <c r="C43" s="40" t="s">
        <v>87</v>
      </c>
      <c r="D43" s="42" t="s">
        <v>349</v>
      </c>
      <c r="E43" s="40" t="s">
        <v>34</v>
      </c>
      <c r="F43" s="42"/>
      <c r="G43" s="2"/>
      <c r="H43" s="40">
        <v>5</v>
      </c>
      <c r="I43" s="43">
        <v>0.2</v>
      </c>
    </row>
    <row r="44" spans="1:9" ht="63" x14ac:dyDescent="0.25">
      <c r="A44" s="34"/>
      <c r="B44" s="42" t="s">
        <v>34</v>
      </c>
      <c r="C44" s="40" t="s">
        <v>87</v>
      </c>
      <c r="D44" s="42" t="s">
        <v>81</v>
      </c>
      <c r="E44" s="40" t="s">
        <v>34</v>
      </c>
      <c r="F44" s="42" t="s">
        <v>34</v>
      </c>
      <c r="G44" s="2"/>
      <c r="H44" s="40">
        <v>5</v>
      </c>
      <c r="I44" s="43">
        <v>0.2</v>
      </c>
    </row>
    <row r="45" spans="1:9" ht="63" x14ac:dyDescent="0.25">
      <c r="A45" s="34"/>
      <c r="B45" s="42" t="s">
        <v>34</v>
      </c>
      <c r="C45" s="40" t="s">
        <v>87</v>
      </c>
      <c r="D45" s="42" t="s">
        <v>350</v>
      </c>
      <c r="E45" s="40" t="s">
        <v>34</v>
      </c>
      <c r="F45" s="42"/>
      <c r="G45" s="2"/>
      <c r="H45" s="40">
        <v>5</v>
      </c>
      <c r="I45" s="43">
        <v>0.4</v>
      </c>
    </row>
    <row r="46" spans="1:9" ht="63" x14ac:dyDescent="0.25">
      <c r="A46" s="34"/>
      <c r="B46" s="42" t="s">
        <v>34</v>
      </c>
      <c r="C46" s="40" t="s">
        <v>87</v>
      </c>
      <c r="D46" s="42" t="s">
        <v>82</v>
      </c>
      <c r="E46" s="40" t="s">
        <v>34</v>
      </c>
      <c r="F46" s="42" t="s">
        <v>34</v>
      </c>
      <c r="G46" s="2"/>
      <c r="H46" s="40">
        <v>5</v>
      </c>
      <c r="I46" s="43">
        <v>0.2</v>
      </c>
    </row>
    <row r="47" spans="1:9" ht="63" x14ac:dyDescent="0.25">
      <c r="A47" s="34"/>
      <c r="B47" s="42" t="s">
        <v>34</v>
      </c>
      <c r="C47" s="40" t="s">
        <v>87</v>
      </c>
      <c r="D47" s="42" t="s">
        <v>83</v>
      </c>
      <c r="E47" s="40" t="s">
        <v>34</v>
      </c>
      <c r="F47" s="42" t="s">
        <v>34</v>
      </c>
      <c r="G47" s="2"/>
      <c r="H47" s="40">
        <v>5</v>
      </c>
      <c r="I47" s="43">
        <v>0.2</v>
      </c>
    </row>
    <row r="48" spans="1:9" ht="31.5" x14ac:dyDescent="0.25">
      <c r="A48" s="34"/>
      <c r="B48" s="42" t="s">
        <v>34</v>
      </c>
      <c r="C48" s="40" t="s">
        <v>87</v>
      </c>
      <c r="D48" s="42" t="s">
        <v>351</v>
      </c>
      <c r="E48" s="40" t="s">
        <v>34</v>
      </c>
      <c r="F48" s="42" t="s">
        <v>34</v>
      </c>
      <c r="G48" s="2"/>
      <c r="H48" s="40">
        <v>5</v>
      </c>
      <c r="I48" s="43">
        <v>0.2</v>
      </c>
    </row>
    <row r="49" spans="1:9" ht="31.5" x14ac:dyDescent="0.25">
      <c r="A49" s="34"/>
      <c r="B49" s="42" t="s">
        <v>34</v>
      </c>
      <c r="C49" s="40" t="s">
        <v>87</v>
      </c>
      <c r="D49" s="42" t="s">
        <v>84</v>
      </c>
      <c r="E49" s="40" t="s">
        <v>34</v>
      </c>
      <c r="F49" s="42" t="s">
        <v>34</v>
      </c>
      <c r="G49" s="2"/>
      <c r="H49" s="40">
        <v>5</v>
      </c>
      <c r="I49" s="43">
        <v>0.4</v>
      </c>
    </row>
    <row r="50" spans="1:9" ht="63" x14ac:dyDescent="0.25">
      <c r="A50" s="34"/>
      <c r="B50" s="42" t="s">
        <v>34</v>
      </c>
      <c r="C50" s="40" t="s">
        <v>87</v>
      </c>
      <c r="D50" s="42" t="s">
        <v>85</v>
      </c>
      <c r="E50" s="40" t="s">
        <v>34</v>
      </c>
      <c r="F50" s="42" t="s">
        <v>34</v>
      </c>
      <c r="G50" s="2"/>
      <c r="H50" s="40">
        <v>5</v>
      </c>
      <c r="I50" s="43">
        <v>0.4</v>
      </c>
    </row>
    <row r="51" spans="1:9" ht="15.75" x14ac:dyDescent="0.25">
      <c r="A51" s="34"/>
      <c r="B51" s="42"/>
      <c r="C51" s="40" t="s">
        <v>87</v>
      </c>
      <c r="D51" s="42" t="s">
        <v>352</v>
      </c>
      <c r="E51" s="40" t="s">
        <v>34</v>
      </c>
      <c r="F51" s="42" t="s">
        <v>34</v>
      </c>
      <c r="G51" s="2"/>
      <c r="H51" s="40">
        <v>5</v>
      </c>
      <c r="I51" s="43">
        <v>0.4</v>
      </c>
    </row>
    <row r="52" spans="1:9" ht="31.5" x14ac:dyDescent="0.25">
      <c r="A52" s="34"/>
      <c r="B52" s="42"/>
      <c r="C52" s="40" t="s">
        <v>87</v>
      </c>
      <c r="D52" s="42" t="s">
        <v>353</v>
      </c>
      <c r="E52" s="40" t="s">
        <v>34</v>
      </c>
      <c r="F52" s="42" t="s">
        <v>34</v>
      </c>
      <c r="G52" s="2"/>
      <c r="H52" s="40">
        <v>3</v>
      </c>
      <c r="I52" s="43">
        <v>1</v>
      </c>
    </row>
    <row r="53" spans="1:9" ht="31.5" x14ac:dyDescent="0.25">
      <c r="A53" s="34"/>
      <c r="B53" s="42"/>
      <c r="C53" s="40" t="s">
        <v>88</v>
      </c>
      <c r="D53" s="42" t="s">
        <v>354</v>
      </c>
      <c r="E53" s="40" t="s">
        <v>34</v>
      </c>
      <c r="F53" s="42" t="s">
        <v>34</v>
      </c>
      <c r="G53" s="100"/>
      <c r="H53" s="40">
        <v>5</v>
      </c>
      <c r="I53" s="43">
        <v>1</v>
      </c>
    </row>
    <row r="54" spans="1:9" ht="31.5" x14ac:dyDescent="0.25">
      <c r="A54" s="34"/>
      <c r="B54" s="42"/>
      <c r="C54" s="40" t="s">
        <v>34</v>
      </c>
      <c r="D54" s="42" t="s">
        <v>34</v>
      </c>
      <c r="E54" s="40">
        <v>0</v>
      </c>
      <c r="F54" s="42" t="s">
        <v>355</v>
      </c>
      <c r="G54" s="2"/>
      <c r="H54" s="40"/>
      <c r="I54" s="43"/>
    </row>
    <row r="55" spans="1:9" ht="47.25" x14ac:dyDescent="0.25">
      <c r="A55" s="34"/>
      <c r="B55" s="42"/>
      <c r="C55" s="40" t="s">
        <v>34</v>
      </c>
      <c r="D55" s="42" t="s">
        <v>34</v>
      </c>
      <c r="E55" s="40">
        <v>1</v>
      </c>
      <c r="F55" s="42" t="s">
        <v>66</v>
      </c>
      <c r="G55" s="2"/>
      <c r="H55" s="40"/>
      <c r="I55" s="43"/>
    </row>
    <row r="56" spans="1:9" ht="94.5" x14ac:dyDescent="0.25">
      <c r="A56" s="34"/>
      <c r="B56" s="42"/>
      <c r="C56" s="40" t="s">
        <v>34</v>
      </c>
      <c r="D56" s="42" t="s">
        <v>34</v>
      </c>
      <c r="E56" s="40">
        <v>2</v>
      </c>
      <c r="F56" s="42" t="s">
        <v>67</v>
      </c>
      <c r="G56" s="2"/>
      <c r="H56" s="40"/>
      <c r="I56" s="43"/>
    </row>
    <row r="57" spans="1:9" ht="94.5" x14ac:dyDescent="0.25">
      <c r="A57" s="34"/>
      <c r="B57" s="42"/>
      <c r="C57" s="40" t="s">
        <v>34</v>
      </c>
      <c r="D57" s="42" t="s">
        <v>34</v>
      </c>
      <c r="E57" s="40">
        <v>3</v>
      </c>
      <c r="F57" s="42" t="s">
        <v>68</v>
      </c>
      <c r="G57" s="2"/>
      <c r="H57" s="40"/>
      <c r="I57" s="43"/>
    </row>
    <row r="58" spans="1:9" ht="31.5" x14ac:dyDescent="0.25">
      <c r="A58" s="34"/>
      <c r="B58" s="42"/>
      <c r="C58" s="40" t="s">
        <v>88</v>
      </c>
      <c r="D58" s="42" t="s">
        <v>69</v>
      </c>
      <c r="E58" s="40" t="s">
        <v>34</v>
      </c>
      <c r="F58" s="42" t="s">
        <v>34</v>
      </c>
      <c r="G58" s="2"/>
      <c r="H58" s="40">
        <v>2</v>
      </c>
      <c r="I58" s="43">
        <v>2</v>
      </c>
    </row>
    <row r="59" spans="1:9" ht="47.25" x14ac:dyDescent="0.25">
      <c r="A59" s="34"/>
      <c r="B59" s="42"/>
      <c r="C59" s="40" t="s">
        <v>34</v>
      </c>
      <c r="D59" s="42" t="s">
        <v>34</v>
      </c>
      <c r="E59" s="40">
        <v>0</v>
      </c>
      <c r="F59" s="42" t="s">
        <v>70</v>
      </c>
      <c r="G59" s="2"/>
      <c r="H59" s="40"/>
      <c r="I59" s="43"/>
    </row>
    <row r="60" spans="1:9" ht="94.5" x14ac:dyDescent="0.25">
      <c r="A60" s="34"/>
      <c r="B60" s="42"/>
      <c r="C60" s="40" t="s">
        <v>34</v>
      </c>
      <c r="D60" s="42" t="s">
        <v>34</v>
      </c>
      <c r="E60" s="40">
        <v>1</v>
      </c>
      <c r="F60" s="42" t="s">
        <v>71</v>
      </c>
      <c r="G60" s="99"/>
      <c r="H60" s="40"/>
      <c r="I60" s="43"/>
    </row>
    <row r="61" spans="1:9" ht="126" x14ac:dyDescent="0.25">
      <c r="A61" s="34"/>
      <c r="B61" s="42"/>
      <c r="C61" s="40" t="s">
        <v>34</v>
      </c>
      <c r="D61" s="42" t="s">
        <v>34</v>
      </c>
      <c r="E61" s="40">
        <v>2</v>
      </c>
      <c r="F61" s="42" t="s">
        <v>72</v>
      </c>
      <c r="G61" s="2"/>
      <c r="H61" s="40"/>
      <c r="I61" s="43"/>
    </row>
    <row r="62" spans="1:9" ht="126" x14ac:dyDescent="0.25">
      <c r="A62" s="34"/>
      <c r="B62" s="42"/>
      <c r="C62" s="40" t="s">
        <v>34</v>
      </c>
      <c r="D62" s="42" t="s">
        <v>34</v>
      </c>
      <c r="E62" s="40">
        <v>3</v>
      </c>
      <c r="F62" s="42" t="s">
        <v>73</v>
      </c>
      <c r="G62" s="2"/>
      <c r="H62" s="40"/>
      <c r="I62" s="43"/>
    </row>
    <row r="63" spans="1:9" ht="15.75" x14ac:dyDescent="0.25">
      <c r="A63" s="34">
        <v>4</v>
      </c>
      <c r="B63" s="42" t="s">
        <v>356</v>
      </c>
      <c r="C63" s="41" t="s">
        <v>34</v>
      </c>
      <c r="D63" s="42" t="s">
        <v>34</v>
      </c>
      <c r="E63" s="41" t="s">
        <v>34</v>
      </c>
      <c r="F63" s="42" t="s">
        <v>34</v>
      </c>
      <c r="G63" s="100"/>
      <c r="H63" s="41" t="s">
        <v>34</v>
      </c>
      <c r="I63" s="40" t="s">
        <v>34</v>
      </c>
    </row>
    <row r="64" spans="1:9" ht="31.5" x14ac:dyDescent="0.25">
      <c r="A64" s="34"/>
      <c r="B64" s="42" t="s">
        <v>34</v>
      </c>
      <c r="C64" s="40" t="s">
        <v>87</v>
      </c>
      <c r="D64" s="42" t="s">
        <v>357</v>
      </c>
      <c r="E64" s="40" t="s">
        <v>34</v>
      </c>
      <c r="F64" s="42"/>
      <c r="G64" s="2"/>
      <c r="H64" s="40">
        <v>4</v>
      </c>
      <c r="I64" s="43">
        <v>0.6</v>
      </c>
    </row>
    <row r="65" spans="1:9" ht="47.25" x14ac:dyDescent="0.25">
      <c r="A65" s="34"/>
      <c r="B65" s="42" t="s">
        <v>34</v>
      </c>
      <c r="C65" s="40" t="s">
        <v>87</v>
      </c>
      <c r="D65" s="42" t="s">
        <v>358</v>
      </c>
      <c r="E65" s="40" t="s">
        <v>34</v>
      </c>
      <c r="F65" s="42"/>
      <c r="G65" s="2"/>
      <c r="H65" s="40">
        <v>5</v>
      </c>
      <c r="I65" s="43">
        <v>0.6</v>
      </c>
    </row>
    <row r="66" spans="1:9" ht="47.25" x14ac:dyDescent="0.25">
      <c r="A66" s="34"/>
      <c r="B66" s="42" t="s">
        <v>34</v>
      </c>
      <c r="C66" s="40" t="s">
        <v>87</v>
      </c>
      <c r="D66" s="42" t="s">
        <v>359</v>
      </c>
      <c r="E66" s="40" t="s">
        <v>34</v>
      </c>
      <c r="F66" s="42" t="s">
        <v>34</v>
      </c>
      <c r="G66" s="2"/>
      <c r="H66" s="40">
        <v>5</v>
      </c>
      <c r="I66" s="43">
        <v>0.6</v>
      </c>
    </row>
    <row r="67" spans="1:9" ht="47.25" x14ac:dyDescent="0.25">
      <c r="A67" s="34"/>
      <c r="B67" s="42" t="s">
        <v>34</v>
      </c>
      <c r="C67" s="40" t="s">
        <v>87</v>
      </c>
      <c r="D67" s="42" t="s">
        <v>360</v>
      </c>
      <c r="E67" s="40" t="s">
        <v>34</v>
      </c>
      <c r="F67" s="42" t="s">
        <v>34</v>
      </c>
      <c r="G67" s="2"/>
      <c r="H67" s="40">
        <v>5</v>
      </c>
      <c r="I67" s="43">
        <v>0.6</v>
      </c>
    </row>
    <row r="68" spans="1:9" ht="31.5" x14ac:dyDescent="0.25">
      <c r="A68" s="34"/>
      <c r="B68" s="42" t="s">
        <v>34</v>
      </c>
      <c r="C68" s="40" t="s">
        <v>88</v>
      </c>
      <c r="D68" s="42" t="s">
        <v>361</v>
      </c>
      <c r="E68" s="40" t="s">
        <v>34</v>
      </c>
      <c r="F68" s="42" t="s">
        <v>34</v>
      </c>
      <c r="G68" s="100"/>
      <c r="H68" s="40">
        <v>4</v>
      </c>
      <c r="I68" s="43">
        <v>1</v>
      </c>
    </row>
    <row r="69" spans="1:9" ht="31.5" x14ac:dyDescent="0.25">
      <c r="A69" s="34"/>
      <c r="B69" s="42" t="s">
        <v>34</v>
      </c>
      <c r="C69" s="40" t="s">
        <v>34</v>
      </c>
      <c r="D69" s="42" t="s">
        <v>34</v>
      </c>
      <c r="E69" s="40">
        <v>0</v>
      </c>
      <c r="F69" s="42" t="s">
        <v>362</v>
      </c>
      <c r="G69" s="2"/>
      <c r="H69" s="40"/>
      <c r="I69" s="43"/>
    </row>
    <row r="70" spans="1:9" ht="31.5" x14ac:dyDescent="0.25">
      <c r="A70" s="34"/>
      <c r="B70" s="42" t="s">
        <v>34</v>
      </c>
      <c r="C70" s="40" t="s">
        <v>34</v>
      </c>
      <c r="D70" s="42" t="s">
        <v>34</v>
      </c>
      <c r="E70" s="40">
        <v>1</v>
      </c>
      <c r="F70" s="42" t="s">
        <v>363</v>
      </c>
      <c r="G70" s="2"/>
      <c r="H70" s="40"/>
      <c r="I70" s="43"/>
    </row>
    <row r="71" spans="1:9" ht="31.5" x14ac:dyDescent="0.25">
      <c r="A71" s="34"/>
      <c r="B71" s="42" t="s">
        <v>34</v>
      </c>
      <c r="C71" s="40" t="s">
        <v>34</v>
      </c>
      <c r="D71" s="42" t="s">
        <v>34</v>
      </c>
      <c r="E71" s="40">
        <v>2</v>
      </c>
      <c r="F71" s="42" t="s">
        <v>364</v>
      </c>
      <c r="G71" s="2"/>
      <c r="H71" s="40"/>
      <c r="I71" s="43"/>
    </row>
    <row r="72" spans="1:9" ht="15.75" x14ac:dyDescent="0.25">
      <c r="A72" s="34"/>
      <c r="B72" s="42" t="s">
        <v>34</v>
      </c>
      <c r="C72" s="40" t="s">
        <v>34</v>
      </c>
      <c r="D72" s="42" t="s">
        <v>34</v>
      </c>
      <c r="E72" s="40">
        <v>3</v>
      </c>
      <c r="F72" s="42" t="s">
        <v>365</v>
      </c>
      <c r="G72" s="2"/>
      <c r="H72" s="40"/>
      <c r="I72" s="43"/>
    </row>
    <row r="73" spans="1:9" ht="31.5" x14ac:dyDescent="0.25">
      <c r="A73" s="34">
        <v>5</v>
      </c>
      <c r="B73" s="42" t="s">
        <v>366</v>
      </c>
      <c r="C73" s="41" t="s">
        <v>34</v>
      </c>
      <c r="D73" s="42" t="s">
        <v>34</v>
      </c>
      <c r="E73" s="41" t="s">
        <v>34</v>
      </c>
      <c r="F73" s="42" t="s">
        <v>34</v>
      </c>
      <c r="G73" s="2"/>
      <c r="H73" s="41" t="s">
        <v>34</v>
      </c>
      <c r="I73" s="40" t="s">
        <v>34</v>
      </c>
    </row>
    <row r="74" spans="1:9" ht="31.5" x14ac:dyDescent="0.25">
      <c r="A74" s="34"/>
      <c r="B74" s="42"/>
      <c r="C74" s="40" t="s">
        <v>87</v>
      </c>
      <c r="D74" s="42" t="s">
        <v>367</v>
      </c>
      <c r="E74" s="40"/>
      <c r="F74" s="42"/>
      <c r="G74" s="2"/>
      <c r="H74" s="40">
        <v>4</v>
      </c>
      <c r="I74" s="43">
        <v>0.1</v>
      </c>
    </row>
    <row r="75" spans="1:9" ht="47.25" x14ac:dyDescent="0.25">
      <c r="A75" s="34"/>
      <c r="B75" s="42"/>
      <c r="C75" s="40" t="s">
        <v>87</v>
      </c>
      <c r="D75" s="42" t="s">
        <v>368</v>
      </c>
      <c r="E75" s="40"/>
      <c r="F75" s="42"/>
      <c r="G75" s="2"/>
      <c r="H75" s="40">
        <v>4</v>
      </c>
      <c r="I75" s="43">
        <v>0.1</v>
      </c>
    </row>
    <row r="76" spans="1:9" ht="31.5" x14ac:dyDescent="0.25">
      <c r="A76" s="34"/>
      <c r="B76" s="42"/>
      <c r="C76" s="40" t="s">
        <v>87</v>
      </c>
      <c r="D76" s="42" t="s">
        <v>369</v>
      </c>
      <c r="E76" s="40"/>
      <c r="F76" s="42"/>
      <c r="G76" s="2"/>
      <c r="H76" s="40">
        <v>4</v>
      </c>
      <c r="I76" s="43">
        <v>0.4</v>
      </c>
    </row>
    <row r="77" spans="1:9" ht="31.5" x14ac:dyDescent="0.25">
      <c r="A77" s="34"/>
      <c r="B77" s="42" t="s">
        <v>34</v>
      </c>
      <c r="C77" s="40" t="s">
        <v>87</v>
      </c>
      <c r="D77" s="42" t="s">
        <v>370</v>
      </c>
      <c r="E77" s="40" t="s">
        <v>34</v>
      </c>
      <c r="F77" s="42" t="s">
        <v>34</v>
      </c>
      <c r="G77" s="2"/>
      <c r="H77" s="40">
        <v>5</v>
      </c>
      <c r="I77" s="43">
        <v>0.6</v>
      </c>
    </row>
    <row r="78" spans="1:9" ht="31.5" x14ac:dyDescent="0.25">
      <c r="A78" s="34"/>
      <c r="B78" s="42" t="s">
        <v>34</v>
      </c>
      <c r="C78" s="40" t="s">
        <v>87</v>
      </c>
      <c r="D78" s="42" t="s">
        <v>371</v>
      </c>
      <c r="E78" s="40" t="s">
        <v>34</v>
      </c>
      <c r="F78" s="42" t="s">
        <v>34</v>
      </c>
      <c r="G78" s="2"/>
      <c r="H78" s="40">
        <v>5</v>
      </c>
      <c r="I78" s="43">
        <v>0.6</v>
      </c>
    </row>
    <row r="79" spans="1:9" ht="31.5" x14ac:dyDescent="0.25">
      <c r="A79" s="34"/>
      <c r="B79" s="42" t="s">
        <v>34</v>
      </c>
      <c r="C79" s="40" t="s">
        <v>88</v>
      </c>
      <c r="D79" s="42" t="s">
        <v>372</v>
      </c>
      <c r="E79" s="40" t="s">
        <v>34</v>
      </c>
      <c r="F79" s="42" t="s">
        <v>34</v>
      </c>
      <c r="G79" s="2"/>
      <c r="H79" s="40">
        <v>3</v>
      </c>
      <c r="I79" s="43">
        <v>1</v>
      </c>
    </row>
    <row r="80" spans="1:9" ht="31.5" x14ac:dyDescent="0.25">
      <c r="A80" s="34"/>
      <c r="B80" s="42" t="s">
        <v>34</v>
      </c>
      <c r="C80" s="40" t="s">
        <v>34</v>
      </c>
      <c r="D80" s="42" t="s">
        <v>34</v>
      </c>
      <c r="E80" s="40">
        <v>0</v>
      </c>
      <c r="F80" s="42" t="s">
        <v>362</v>
      </c>
      <c r="G80" s="2"/>
      <c r="H80" s="40"/>
      <c r="I80" s="43"/>
    </row>
    <row r="81" spans="1:9" ht="31.5" x14ac:dyDescent="0.25">
      <c r="A81" s="34"/>
      <c r="B81" s="42" t="s">
        <v>34</v>
      </c>
      <c r="C81" s="40" t="s">
        <v>34</v>
      </c>
      <c r="D81" s="42" t="s">
        <v>34</v>
      </c>
      <c r="E81" s="40">
        <v>1</v>
      </c>
      <c r="F81" s="42" t="s">
        <v>363</v>
      </c>
      <c r="G81" s="2"/>
      <c r="H81" s="40"/>
      <c r="I81" s="43"/>
    </row>
    <row r="82" spans="1:9" ht="31.5" x14ac:dyDescent="0.25">
      <c r="A82" s="34"/>
      <c r="B82" s="42" t="s">
        <v>34</v>
      </c>
      <c r="C82" s="40" t="s">
        <v>34</v>
      </c>
      <c r="D82" s="42" t="s">
        <v>34</v>
      </c>
      <c r="E82" s="40">
        <v>2</v>
      </c>
      <c r="F82" s="42" t="s">
        <v>364</v>
      </c>
      <c r="G82" s="2"/>
      <c r="H82" s="40"/>
      <c r="I82" s="43"/>
    </row>
    <row r="83" spans="1:9" ht="15.75" x14ac:dyDescent="0.25">
      <c r="A83" s="34"/>
      <c r="B83" s="42" t="s">
        <v>34</v>
      </c>
      <c r="C83" s="40" t="s">
        <v>34</v>
      </c>
      <c r="D83" s="42" t="s">
        <v>34</v>
      </c>
      <c r="E83" s="40">
        <v>3</v>
      </c>
      <c r="F83" s="42" t="s">
        <v>365</v>
      </c>
      <c r="G83" s="2"/>
      <c r="H83" s="40"/>
      <c r="I83" s="43"/>
    </row>
    <row r="84" spans="1:9" ht="31.5" x14ac:dyDescent="0.25">
      <c r="A84" s="34">
        <v>6</v>
      </c>
      <c r="B84" s="42" t="s">
        <v>373</v>
      </c>
      <c r="C84" s="40"/>
      <c r="D84" s="42"/>
      <c r="E84" s="40"/>
      <c r="F84" s="42"/>
      <c r="G84" s="2"/>
      <c r="H84" s="40"/>
      <c r="I84" s="43"/>
    </row>
    <row r="85" spans="1:9" ht="47.25" x14ac:dyDescent="0.25">
      <c r="A85" s="34"/>
      <c r="B85" s="42"/>
      <c r="C85" s="40" t="s">
        <v>87</v>
      </c>
      <c r="D85" s="42" t="s">
        <v>374</v>
      </c>
      <c r="E85" s="40" t="s">
        <v>34</v>
      </c>
      <c r="F85" s="42" t="s">
        <v>34</v>
      </c>
      <c r="G85" s="2"/>
      <c r="H85" s="40">
        <v>5</v>
      </c>
      <c r="I85" s="43">
        <v>0.6</v>
      </c>
    </row>
    <row r="86" spans="1:9" ht="47.25" x14ac:dyDescent="0.25">
      <c r="A86" s="34"/>
      <c r="B86" s="42"/>
      <c r="C86" s="40" t="s">
        <v>87</v>
      </c>
      <c r="D86" s="42" t="s">
        <v>375</v>
      </c>
      <c r="E86" s="40" t="s">
        <v>34</v>
      </c>
      <c r="F86" s="42" t="s">
        <v>34</v>
      </c>
      <c r="G86" s="2"/>
      <c r="H86" s="40">
        <v>5</v>
      </c>
      <c r="I86" s="43">
        <v>0.6</v>
      </c>
    </row>
    <row r="87" spans="1:9" ht="47.25" x14ac:dyDescent="0.25">
      <c r="A87" s="34"/>
      <c r="B87" s="42"/>
      <c r="C87" s="40" t="s">
        <v>87</v>
      </c>
      <c r="D87" s="42" t="s">
        <v>376</v>
      </c>
      <c r="E87" s="40" t="s">
        <v>34</v>
      </c>
      <c r="F87" s="42"/>
      <c r="G87" s="2"/>
      <c r="H87" s="40">
        <v>4</v>
      </c>
      <c r="I87" s="43">
        <v>0.6</v>
      </c>
    </row>
    <row r="88" spans="1:9" ht="31.5" x14ac:dyDescent="0.25">
      <c r="A88" s="34"/>
      <c r="B88" s="42"/>
      <c r="C88" s="40" t="s">
        <v>88</v>
      </c>
      <c r="D88" s="42" t="s">
        <v>377</v>
      </c>
      <c r="E88" s="40" t="s">
        <v>34</v>
      </c>
      <c r="F88" s="42" t="s">
        <v>34</v>
      </c>
      <c r="G88" s="2"/>
      <c r="H88" s="40">
        <v>4</v>
      </c>
      <c r="I88" s="43">
        <v>1</v>
      </c>
    </row>
    <row r="89" spans="1:9" ht="31.5" x14ac:dyDescent="0.25">
      <c r="A89" s="34"/>
      <c r="B89" s="42"/>
      <c r="C89" s="40"/>
      <c r="D89" s="42"/>
      <c r="E89" s="40">
        <v>0</v>
      </c>
      <c r="F89" s="42" t="s">
        <v>362</v>
      </c>
      <c r="G89" s="2"/>
      <c r="H89" s="40"/>
      <c r="I89" s="43"/>
    </row>
    <row r="90" spans="1:9" ht="31.5" x14ac:dyDescent="0.25">
      <c r="A90" s="34"/>
      <c r="B90" s="42"/>
      <c r="C90" s="40"/>
      <c r="D90" s="42"/>
      <c r="E90" s="40">
        <v>1</v>
      </c>
      <c r="F90" s="42" t="s">
        <v>363</v>
      </c>
      <c r="G90" s="2"/>
      <c r="H90" s="40"/>
      <c r="I90" s="43"/>
    </row>
    <row r="91" spans="1:9" ht="31.5" x14ac:dyDescent="0.25">
      <c r="A91" s="34"/>
      <c r="B91" s="42"/>
      <c r="C91" s="40"/>
      <c r="D91" s="42"/>
      <c r="E91" s="40">
        <v>2</v>
      </c>
      <c r="F91" s="42" t="s">
        <v>364</v>
      </c>
      <c r="G91" s="2"/>
      <c r="H91" s="40"/>
      <c r="I91" s="43"/>
    </row>
    <row r="92" spans="1:9" ht="15.75" x14ac:dyDescent="0.25">
      <c r="A92" s="34"/>
      <c r="B92" s="42"/>
      <c r="C92" s="40"/>
      <c r="D92" s="42"/>
      <c r="E92" s="40">
        <v>3</v>
      </c>
      <c r="F92" s="42" t="s">
        <v>365</v>
      </c>
      <c r="G92" s="2"/>
      <c r="H92" s="40"/>
      <c r="I92" s="43"/>
    </row>
    <row r="93" spans="1:9" ht="31.5" x14ac:dyDescent="0.25">
      <c r="A93" s="34">
        <v>7</v>
      </c>
      <c r="B93" s="42" t="s">
        <v>91</v>
      </c>
      <c r="C93" s="25"/>
      <c r="D93" s="42" t="s">
        <v>34</v>
      </c>
      <c r="E93" s="41" t="s">
        <v>34</v>
      </c>
      <c r="F93" s="42" t="s">
        <v>34</v>
      </c>
      <c r="G93" s="2"/>
      <c r="H93" s="41" t="s">
        <v>34</v>
      </c>
      <c r="I93" s="102" t="s">
        <v>34</v>
      </c>
    </row>
    <row r="94" spans="1:9" ht="47.25" x14ac:dyDescent="0.25">
      <c r="A94" s="34"/>
      <c r="B94" s="42" t="s">
        <v>34</v>
      </c>
      <c r="C94" s="40" t="s">
        <v>87</v>
      </c>
      <c r="D94" s="42" t="s">
        <v>92</v>
      </c>
      <c r="E94" s="40" t="s">
        <v>34</v>
      </c>
      <c r="F94" s="42" t="s">
        <v>34</v>
      </c>
      <c r="G94" s="2"/>
      <c r="H94" s="40">
        <v>3</v>
      </c>
      <c r="I94" s="102">
        <v>0.2</v>
      </c>
    </row>
    <row r="95" spans="1:9" ht="15.75" x14ac:dyDescent="0.25">
      <c r="A95" s="34"/>
      <c r="B95" s="42" t="s">
        <v>34</v>
      </c>
      <c r="C95" s="40" t="s">
        <v>87</v>
      </c>
      <c r="D95" s="42" t="s">
        <v>93</v>
      </c>
      <c r="E95" s="40" t="s">
        <v>34</v>
      </c>
      <c r="F95" s="42"/>
      <c r="G95" s="2"/>
      <c r="H95" s="40">
        <v>6</v>
      </c>
      <c r="I95" s="102">
        <v>0.2</v>
      </c>
    </row>
    <row r="96" spans="1:9" ht="31.5" x14ac:dyDescent="0.25">
      <c r="A96" s="34"/>
      <c r="B96" s="42" t="s">
        <v>34</v>
      </c>
      <c r="C96" s="40" t="s">
        <v>87</v>
      </c>
      <c r="D96" s="42" t="s">
        <v>95</v>
      </c>
      <c r="E96" s="40" t="s">
        <v>34</v>
      </c>
      <c r="F96" s="42"/>
      <c r="G96" s="2"/>
      <c r="H96" s="40">
        <v>5</v>
      </c>
      <c r="I96" s="102">
        <v>0.2</v>
      </c>
    </row>
    <row r="97" spans="1:9" ht="15.75" x14ac:dyDescent="0.25">
      <c r="A97" s="34"/>
      <c r="B97" s="42" t="s">
        <v>34</v>
      </c>
      <c r="C97" s="40" t="s">
        <v>87</v>
      </c>
      <c r="D97" s="42" t="s">
        <v>378</v>
      </c>
      <c r="E97" s="40" t="s">
        <v>34</v>
      </c>
      <c r="F97" s="42"/>
      <c r="G97" s="2"/>
      <c r="H97" s="40">
        <v>2</v>
      </c>
      <c r="I97" s="102">
        <v>0.2</v>
      </c>
    </row>
    <row r="98" spans="1:9" ht="31.5" x14ac:dyDescent="0.25">
      <c r="A98" s="34"/>
      <c r="B98" s="42" t="s">
        <v>34</v>
      </c>
      <c r="C98" s="40" t="s">
        <v>87</v>
      </c>
      <c r="D98" s="42" t="s">
        <v>99</v>
      </c>
      <c r="E98" s="40" t="s">
        <v>34</v>
      </c>
      <c r="F98" s="42" t="s">
        <v>34</v>
      </c>
      <c r="G98" s="2"/>
      <c r="H98" s="40">
        <v>5</v>
      </c>
      <c r="I98" s="102">
        <v>1</v>
      </c>
    </row>
    <row r="99" spans="1:9" ht="31.5" x14ac:dyDescent="0.25">
      <c r="A99" s="34">
        <v>8</v>
      </c>
      <c r="B99" s="42" t="s">
        <v>100</v>
      </c>
      <c r="C99" s="25"/>
      <c r="D99" s="42" t="s">
        <v>34</v>
      </c>
      <c r="E99" s="41" t="s">
        <v>34</v>
      </c>
      <c r="F99" s="42"/>
      <c r="G99" s="2"/>
      <c r="H99" s="41" t="s">
        <v>34</v>
      </c>
      <c r="I99" s="102" t="s">
        <v>34</v>
      </c>
    </row>
    <row r="100" spans="1:9" ht="47.25" x14ac:dyDescent="0.25">
      <c r="A100" s="34"/>
      <c r="B100" s="42" t="s">
        <v>34</v>
      </c>
      <c r="C100" s="40" t="s">
        <v>87</v>
      </c>
      <c r="D100" s="42" t="s">
        <v>379</v>
      </c>
      <c r="E100" s="40" t="s">
        <v>34</v>
      </c>
      <c r="F100" s="42" t="s">
        <v>34</v>
      </c>
      <c r="G100" s="2"/>
      <c r="H100" s="40">
        <v>4</v>
      </c>
      <c r="I100" s="102">
        <v>1</v>
      </c>
    </row>
    <row r="101" spans="1:9" ht="47.25" x14ac:dyDescent="0.25">
      <c r="A101" s="34"/>
      <c r="B101" s="42" t="s">
        <v>34</v>
      </c>
      <c r="C101" s="40" t="s">
        <v>87</v>
      </c>
      <c r="D101" s="42" t="s">
        <v>380</v>
      </c>
      <c r="E101" s="40" t="s">
        <v>34</v>
      </c>
      <c r="F101" s="42"/>
      <c r="G101" s="2"/>
      <c r="H101" s="40">
        <v>4</v>
      </c>
      <c r="I101" s="102">
        <v>0.6</v>
      </c>
    </row>
    <row r="102" spans="1:9" ht="31.5" x14ac:dyDescent="0.25">
      <c r="A102" s="34"/>
      <c r="B102" s="42" t="s">
        <v>34</v>
      </c>
      <c r="C102" s="40" t="s">
        <v>87</v>
      </c>
      <c r="D102" s="42" t="s">
        <v>102</v>
      </c>
      <c r="E102" s="40" t="s">
        <v>34</v>
      </c>
      <c r="F102" s="42"/>
      <c r="G102" s="2"/>
      <c r="H102" s="40">
        <v>5</v>
      </c>
      <c r="I102" s="102">
        <v>0.4</v>
      </c>
    </row>
    <row r="103" spans="1:9" ht="47.25" x14ac:dyDescent="0.25">
      <c r="A103" s="34"/>
      <c r="B103" s="42" t="s">
        <v>34</v>
      </c>
      <c r="C103" s="40" t="s">
        <v>87</v>
      </c>
      <c r="D103" s="42" t="s">
        <v>103</v>
      </c>
      <c r="E103" s="40" t="s">
        <v>34</v>
      </c>
      <c r="F103" s="42"/>
      <c r="G103" s="2"/>
      <c r="H103" s="40">
        <v>5</v>
      </c>
      <c r="I103" s="102">
        <v>0.2</v>
      </c>
    </row>
    <row r="104" spans="1:9" ht="31.5" x14ac:dyDescent="0.25">
      <c r="A104" s="34"/>
      <c r="B104" s="42" t="s">
        <v>34</v>
      </c>
      <c r="C104" s="40" t="s">
        <v>87</v>
      </c>
      <c r="D104" s="42" t="s">
        <v>104</v>
      </c>
      <c r="E104" s="40" t="s">
        <v>34</v>
      </c>
      <c r="F104" s="42"/>
      <c r="G104" s="2"/>
      <c r="H104" s="40">
        <v>5</v>
      </c>
      <c r="I104" s="102">
        <v>0.2</v>
      </c>
    </row>
    <row r="105" spans="1:9" ht="31.5" x14ac:dyDescent="0.25">
      <c r="A105" s="34"/>
      <c r="B105" s="42" t="s">
        <v>34</v>
      </c>
      <c r="C105" s="40" t="s">
        <v>87</v>
      </c>
      <c r="D105" s="42" t="s">
        <v>106</v>
      </c>
      <c r="E105" s="40" t="s">
        <v>34</v>
      </c>
      <c r="F105" s="42"/>
      <c r="G105" s="2"/>
      <c r="H105" s="40">
        <v>5</v>
      </c>
      <c r="I105" s="102">
        <v>0.2</v>
      </c>
    </row>
    <row r="106" spans="1:9" ht="31.5" x14ac:dyDescent="0.25">
      <c r="A106" s="34"/>
      <c r="B106" s="42" t="s">
        <v>34</v>
      </c>
      <c r="C106" s="40" t="s">
        <v>87</v>
      </c>
      <c r="D106" s="42" t="s">
        <v>108</v>
      </c>
      <c r="E106" s="40" t="s">
        <v>34</v>
      </c>
      <c r="F106" s="42" t="s">
        <v>34</v>
      </c>
      <c r="G106" s="2"/>
      <c r="H106" s="40">
        <v>4</v>
      </c>
      <c r="I106" s="102">
        <v>0.4</v>
      </c>
    </row>
    <row r="107" spans="1:9" ht="31.5" x14ac:dyDescent="0.25">
      <c r="A107" s="34"/>
      <c r="B107" s="42" t="s">
        <v>34</v>
      </c>
      <c r="C107" s="40" t="s">
        <v>87</v>
      </c>
      <c r="D107" s="42" t="s">
        <v>109</v>
      </c>
      <c r="E107" s="40" t="s">
        <v>34</v>
      </c>
      <c r="F107" s="42" t="s">
        <v>34</v>
      </c>
      <c r="G107" s="2"/>
      <c r="H107" s="40">
        <v>4</v>
      </c>
      <c r="I107" s="102">
        <v>0.4</v>
      </c>
    </row>
    <row r="108" spans="1:9" ht="78.75" x14ac:dyDescent="0.25">
      <c r="A108" s="34"/>
      <c r="B108" s="42" t="s">
        <v>34</v>
      </c>
      <c r="C108" s="40" t="s">
        <v>87</v>
      </c>
      <c r="D108" s="42" t="s">
        <v>110</v>
      </c>
      <c r="E108" s="40" t="s">
        <v>34</v>
      </c>
      <c r="F108" s="42" t="s">
        <v>34</v>
      </c>
      <c r="G108" s="2"/>
      <c r="H108" s="40">
        <v>5</v>
      </c>
      <c r="I108" s="102">
        <v>0.4</v>
      </c>
    </row>
    <row r="109" spans="1:9" ht="63" x14ac:dyDescent="0.25">
      <c r="A109" s="34"/>
      <c r="B109" s="42" t="s">
        <v>34</v>
      </c>
      <c r="C109" s="40" t="s">
        <v>87</v>
      </c>
      <c r="D109" s="42" t="s">
        <v>111</v>
      </c>
      <c r="E109" s="40" t="s">
        <v>34</v>
      </c>
      <c r="F109" s="42" t="s">
        <v>34</v>
      </c>
      <c r="G109" s="2"/>
      <c r="H109" s="40">
        <v>5</v>
      </c>
      <c r="I109" s="102">
        <v>0.4</v>
      </c>
    </row>
    <row r="110" spans="1:9" ht="63" x14ac:dyDescent="0.25">
      <c r="A110" s="34"/>
      <c r="B110" s="42" t="s">
        <v>34</v>
      </c>
      <c r="C110" s="40" t="s">
        <v>87</v>
      </c>
      <c r="D110" s="42" t="s">
        <v>112</v>
      </c>
      <c r="E110" s="40" t="s">
        <v>34</v>
      </c>
      <c r="F110" s="42" t="s">
        <v>34</v>
      </c>
      <c r="G110" s="2"/>
      <c r="H110" s="40">
        <v>5</v>
      </c>
      <c r="I110" s="102">
        <v>0.4</v>
      </c>
    </row>
    <row r="111" spans="1:9" ht="63" x14ac:dyDescent="0.25">
      <c r="A111" s="34"/>
      <c r="B111" s="42" t="s">
        <v>34</v>
      </c>
      <c r="C111" s="40" t="s">
        <v>87</v>
      </c>
      <c r="D111" s="42" t="s">
        <v>113</v>
      </c>
      <c r="E111" s="40" t="s">
        <v>34</v>
      </c>
      <c r="F111" s="42" t="s">
        <v>34</v>
      </c>
      <c r="G111" s="2"/>
      <c r="H111" s="40">
        <v>5</v>
      </c>
      <c r="I111" s="102">
        <v>0.4</v>
      </c>
    </row>
    <row r="112" spans="1:9" ht="63" x14ac:dyDescent="0.25">
      <c r="A112" s="34"/>
      <c r="B112" s="42" t="s">
        <v>34</v>
      </c>
      <c r="C112" s="40" t="s">
        <v>87</v>
      </c>
      <c r="D112" s="42" t="s">
        <v>114</v>
      </c>
      <c r="E112" s="40" t="s">
        <v>34</v>
      </c>
      <c r="F112" s="42"/>
      <c r="G112" s="2"/>
      <c r="H112" s="40">
        <v>5</v>
      </c>
      <c r="I112" s="102">
        <v>0.4</v>
      </c>
    </row>
    <row r="113" spans="1:9" ht="15.75" x14ac:dyDescent="0.25">
      <c r="A113" s="34"/>
      <c r="B113" s="42" t="s">
        <v>34</v>
      </c>
      <c r="C113" s="40" t="s">
        <v>87</v>
      </c>
      <c r="D113" s="42" t="s">
        <v>116</v>
      </c>
      <c r="E113" s="40" t="s">
        <v>34</v>
      </c>
      <c r="F113" s="42"/>
      <c r="G113" s="2"/>
      <c r="H113" s="40">
        <v>5</v>
      </c>
      <c r="I113" s="102">
        <v>0.2</v>
      </c>
    </row>
    <row r="114" spans="1:9" ht="63" x14ac:dyDescent="0.25">
      <c r="A114" s="34"/>
      <c r="B114" s="42" t="s">
        <v>34</v>
      </c>
      <c r="C114" s="40" t="s">
        <v>87</v>
      </c>
      <c r="D114" s="42" t="s">
        <v>120</v>
      </c>
      <c r="E114" s="40" t="s">
        <v>34</v>
      </c>
      <c r="F114" s="42" t="s">
        <v>34</v>
      </c>
      <c r="G114" s="2"/>
      <c r="H114" s="40">
        <v>5</v>
      </c>
      <c r="I114" s="102">
        <v>0.6</v>
      </c>
    </row>
    <row r="115" spans="1:9" ht="31.5" x14ac:dyDescent="0.25">
      <c r="A115" s="34"/>
      <c r="B115" s="42" t="s">
        <v>34</v>
      </c>
      <c r="C115" s="40" t="s">
        <v>87</v>
      </c>
      <c r="D115" s="42" t="s">
        <v>381</v>
      </c>
      <c r="E115" s="40" t="s">
        <v>34</v>
      </c>
      <c r="F115" s="42"/>
      <c r="G115" s="2"/>
      <c r="H115" s="40">
        <v>5</v>
      </c>
      <c r="I115" s="102">
        <v>0.4</v>
      </c>
    </row>
    <row r="116" spans="1:9" ht="47.25" x14ac:dyDescent="0.25">
      <c r="A116" s="34"/>
      <c r="B116" s="42" t="s">
        <v>34</v>
      </c>
      <c r="C116" s="40" t="s">
        <v>87</v>
      </c>
      <c r="D116" s="42" t="s">
        <v>121</v>
      </c>
      <c r="E116" s="40" t="s">
        <v>34</v>
      </c>
      <c r="F116" s="42"/>
      <c r="G116" s="2"/>
      <c r="H116" s="40">
        <v>5</v>
      </c>
      <c r="I116" s="102">
        <v>0.4</v>
      </c>
    </row>
    <row r="117" spans="1:9" ht="31.5" x14ac:dyDescent="0.25">
      <c r="A117" s="34"/>
      <c r="B117" s="42" t="s">
        <v>34</v>
      </c>
      <c r="C117" s="40" t="s">
        <v>87</v>
      </c>
      <c r="D117" s="42" t="s">
        <v>382</v>
      </c>
      <c r="E117" s="40" t="s">
        <v>34</v>
      </c>
      <c r="F117" s="42" t="s">
        <v>383</v>
      </c>
      <c r="G117" s="2"/>
      <c r="H117" s="40">
        <v>5</v>
      </c>
      <c r="I117" s="102">
        <v>0.2</v>
      </c>
    </row>
    <row r="118" spans="1:9" ht="31.5" x14ac:dyDescent="0.25">
      <c r="A118" s="34"/>
      <c r="B118" s="42"/>
      <c r="C118" s="40" t="s">
        <v>87</v>
      </c>
      <c r="D118" s="42" t="s">
        <v>384</v>
      </c>
      <c r="E118" s="40" t="s">
        <v>34</v>
      </c>
      <c r="F118" s="42"/>
      <c r="G118" s="2"/>
      <c r="H118" s="40">
        <v>5</v>
      </c>
      <c r="I118" s="102">
        <v>0.6</v>
      </c>
    </row>
    <row r="119" spans="1:9" ht="31.5" x14ac:dyDescent="0.25">
      <c r="A119" s="34"/>
      <c r="B119" s="42" t="s">
        <v>34</v>
      </c>
      <c r="C119" s="34" t="s">
        <v>88</v>
      </c>
      <c r="D119" s="42" t="s">
        <v>69</v>
      </c>
      <c r="E119" s="40" t="s">
        <v>34</v>
      </c>
      <c r="F119" s="42"/>
      <c r="G119" s="2"/>
      <c r="H119" s="40">
        <v>2</v>
      </c>
      <c r="I119" s="102">
        <v>2</v>
      </c>
    </row>
    <row r="120" spans="1:9" ht="47.25" x14ac:dyDescent="0.25">
      <c r="A120" s="34"/>
      <c r="B120" s="42" t="s">
        <v>34</v>
      </c>
      <c r="C120" s="25"/>
      <c r="D120" s="42" t="s">
        <v>34</v>
      </c>
      <c r="E120" s="40">
        <v>0</v>
      </c>
      <c r="F120" s="42" t="s">
        <v>385</v>
      </c>
      <c r="G120" s="2"/>
      <c r="H120" s="40"/>
      <c r="I120" s="43"/>
    </row>
    <row r="121" spans="1:9" ht="94.5" x14ac:dyDescent="0.25">
      <c r="A121" s="34"/>
      <c r="B121" s="42" t="s">
        <v>34</v>
      </c>
      <c r="C121" s="25"/>
      <c r="D121" s="42" t="s">
        <v>34</v>
      </c>
      <c r="E121" s="40">
        <v>1</v>
      </c>
      <c r="F121" s="42" t="s">
        <v>71</v>
      </c>
      <c r="G121" s="2"/>
      <c r="H121" s="40"/>
      <c r="I121" s="43"/>
    </row>
    <row r="122" spans="1:9" ht="110.25" x14ac:dyDescent="0.25">
      <c r="A122" s="34"/>
      <c r="B122" s="42" t="s">
        <v>34</v>
      </c>
      <c r="C122" s="25"/>
      <c r="D122" s="42" t="s">
        <v>34</v>
      </c>
      <c r="E122" s="40">
        <v>2</v>
      </c>
      <c r="F122" s="42" t="s">
        <v>386</v>
      </c>
      <c r="G122" s="2"/>
      <c r="H122" s="40"/>
      <c r="I122" s="43"/>
    </row>
    <row r="123" spans="1:9" ht="78.75" x14ac:dyDescent="0.25">
      <c r="A123" s="34"/>
      <c r="B123" s="42" t="s">
        <v>34</v>
      </c>
      <c r="C123" s="25"/>
      <c r="D123" s="42" t="s">
        <v>34</v>
      </c>
      <c r="E123" s="40">
        <v>3</v>
      </c>
      <c r="F123" s="42" t="s">
        <v>398</v>
      </c>
      <c r="G123" s="2"/>
      <c r="H123" s="40"/>
      <c r="I123" s="4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8"/>
  <dimension ref="A1:I55"/>
  <sheetViews>
    <sheetView workbookViewId="0"/>
  </sheetViews>
  <sheetFormatPr defaultRowHeight="15" x14ac:dyDescent="0.25"/>
  <cols>
    <col min="2" max="2" width="31.7109375" customWidth="1"/>
    <col min="4" max="4" width="32.140625" customWidth="1"/>
    <col min="6" max="6" width="33.42578125" customWidth="1"/>
    <col min="7" max="7" width="24.140625" customWidth="1"/>
  </cols>
  <sheetData>
    <row r="1" spans="1:9" ht="60" x14ac:dyDescent="0.25">
      <c r="A1" s="26"/>
      <c r="B1" s="93" t="s">
        <v>20</v>
      </c>
      <c r="C1" s="94"/>
      <c r="D1" s="95" t="s">
        <v>340</v>
      </c>
    </row>
    <row r="2" spans="1:9" ht="15.75" x14ac:dyDescent="0.25">
      <c r="A2" s="26"/>
      <c r="B2" s="93" t="s">
        <v>21</v>
      </c>
      <c r="C2" s="94"/>
      <c r="D2" s="32" t="s">
        <v>22</v>
      </c>
    </row>
    <row r="3" spans="1:9" x14ac:dyDescent="0.25">
      <c r="A3" s="26"/>
      <c r="B3" s="30"/>
      <c r="C3" s="28"/>
      <c r="D3" s="32"/>
    </row>
    <row r="4" spans="1:9" ht="31.5" x14ac:dyDescent="0.25">
      <c r="A4" s="24" t="s">
        <v>23</v>
      </c>
      <c r="B4" s="24" t="s">
        <v>24</v>
      </c>
      <c r="C4" s="24" t="s">
        <v>25</v>
      </c>
      <c r="D4" s="24" t="s">
        <v>26</v>
      </c>
      <c r="E4" s="24" t="s">
        <v>27</v>
      </c>
      <c r="F4" s="24" t="s">
        <v>28</v>
      </c>
      <c r="G4" s="24" t="s">
        <v>29</v>
      </c>
      <c r="H4" s="24" t="s">
        <v>30</v>
      </c>
      <c r="I4" s="33" t="s">
        <v>31</v>
      </c>
    </row>
    <row r="5" spans="1:9" x14ac:dyDescent="0.25">
      <c r="A5" s="26"/>
      <c r="B5" s="27"/>
      <c r="C5" s="28"/>
      <c r="D5" s="29"/>
    </row>
    <row r="6" spans="1:9" ht="15.75" x14ac:dyDescent="0.25">
      <c r="A6" s="35" t="s">
        <v>89</v>
      </c>
      <c r="B6" s="36" t="s">
        <v>153</v>
      </c>
      <c r="C6" s="37"/>
      <c r="D6" s="38"/>
      <c r="E6" s="37"/>
      <c r="F6" s="38"/>
      <c r="G6" s="38"/>
      <c r="H6" s="36"/>
      <c r="I6" s="39">
        <f>SUM(I7:I51)</f>
        <v>26.999999999999996</v>
      </c>
    </row>
    <row r="7" spans="1:9" ht="40.5" customHeight="1" x14ac:dyDescent="0.25">
      <c r="A7" s="40">
        <v>1</v>
      </c>
      <c r="B7" s="42" t="s">
        <v>33</v>
      </c>
      <c r="C7" s="41" t="s">
        <v>34</v>
      </c>
      <c r="D7" s="42" t="s">
        <v>34</v>
      </c>
      <c r="E7" s="41" t="s">
        <v>34</v>
      </c>
      <c r="F7" s="42" t="s">
        <v>34</v>
      </c>
      <c r="G7" s="41" t="s">
        <v>34</v>
      </c>
      <c r="H7" s="41" t="s">
        <v>34</v>
      </c>
      <c r="I7" s="41" t="s">
        <v>34</v>
      </c>
    </row>
    <row r="8" spans="1:9" ht="40.5" customHeight="1" x14ac:dyDescent="0.25">
      <c r="A8" s="40" t="s">
        <v>34</v>
      </c>
      <c r="B8" s="41" t="s">
        <v>34</v>
      </c>
      <c r="C8" s="40" t="s">
        <v>87</v>
      </c>
      <c r="D8" s="42" t="s">
        <v>126</v>
      </c>
      <c r="E8" s="40" t="s">
        <v>34</v>
      </c>
      <c r="F8" s="42" t="s">
        <v>34</v>
      </c>
      <c r="G8" s="41"/>
      <c r="H8" s="40">
        <v>1</v>
      </c>
      <c r="I8" s="43">
        <v>0.3</v>
      </c>
    </row>
    <row r="9" spans="1:9" ht="40.5" customHeight="1" x14ac:dyDescent="0.25">
      <c r="A9" s="40" t="s">
        <v>34</v>
      </c>
      <c r="B9" s="41" t="s">
        <v>34</v>
      </c>
      <c r="C9" s="40" t="s">
        <v>87</v>
      </c>
      <c r="D9" s="42" t="s">
        <v>37</v>
      </c>
      <c r="E9" s="40" t="s">
        <v>34</v>
      </c>
      <c r="F9" s="42" t="s">
        <v>34</v>
      </c>
      <c r="G9" s="41"/>
      <c r="H9" s="40">
        <v>1</v>
      </c>
      <c r="I9" s="43">
        <v>0.2</v>
      </c>
    </row>
    <row r="10" spans="1:9" ht="40.5" customHeight="1" x14ac:dyDescent="0.25">
      <c r="A10" s="40" t="s">
        <v>34</v>
      </c>
      <c r="B10" s="41" t="s">
        <v>34</v>
      </c>
      <c r="C10" s="40" t="s">
        <v>87</v>
      </c>
      <c r="D10" s="42" t="s">
        <v>38</v>
      </c>
      <c r="E10" s="40" t="s">
        <v>34</v>
      </c>
      <c r="F10" s="42" t="s">
        <v>34</v>
      </c>
      <c r="G10" s="41"/>
      <c r="H10" s="40">
        <v>1</v>
      </c>
      <c r="I10" s="43">
        <v>0.3</v>
      </c>
    </row>
    <row r="11" spans="1:9" ht="40.5" customHeight="1" x14ac:dyDescent="0.25">
      <c r="A11" s="40" t="s">
        <v>34</v>
      </c>
      <c r="B11" s="41" t="s">
        <v>34</v>
      </c>
      <c r="C11" s="40" t="s">
        <v>87</v>
      </c>
      <c r="D11" s="42" t="s">
        <v>127</v>
      </c>
      <c r="E11" s="40" t="s">
        <v>34</v>
      </c>
      <c r="F11" s="42" t="s">
        <v>90</v>
      </c>
      <c r="G11" s="41"/>
      <c r="H11" s="40">
        <v>1</v>
      </c>
      <c r="I11" s="43">
        <v>0.6</v>
      </c>
    </row>
    <row r="12" spans="1:9" ht="40.5" customHeight="1" x14ac:dyDescent="0.25">
      <c r="A12" s="40" t="s">
        <v>34</v>
      </c>
      <c r="B12" s="41" t="s">
        <v>34</v>
      </c>
      <c r="C12" s="40" t="s">
        <v>87</v>
      </c>
      <c r="D12" s="42" t="s">
        <v>39</v>
      </c>
      <c r="E12" s="40" t="s">
        <v>34</v>
      </c>
      <c r="F12" s="42" t="s">
        <v>40</v>
      </c>
      <c r="G12" s="41"/>
      <c r="H12" s="40">
        <v>1</v>
      </c>
      <c r="I12" s="43">
        <v>0.6</v>
      </c>
    </row>
    <row r="13" spans="1:9" ht="40.5" customHeight="1" x14ac:dyDescent="0.25">
      <c r="A13" s="40" t="s">
        <v>34</v>
      </c>
      <c r="B13" s="41" t="s">
        <v>34</v>
      </c>
      <c r="C13" s="40" t="s">
        <v>87</v>
      </c>
      <c r="D13" s="42" t="s">
        <v>387</v>
      </c>
      <c r="E13" s="40" t="s">
        <v>34</v>
      </c>
      <c r="F13" s="42" t="s">
        <v>388</v>
      </c>
      <c r="G13" s="41"/>
      <c r="H13" s="40">
        <v>3</v>
      </c>
      <c r="I13" s="43">
        <v>1</v>
      </c>
    </row>
    <row r="14" spans="1:9" ht="40.5" customHeight="1" x14ac:dyDescent="0.25">
      <c r="A14" s="40" t="s">
        <v>34</v>
      </c>
      <c r="B14" s="41" t="s">
        <v>34</v>
      </c>
      <c r="C14" s="40" t="s">
        <v>88</v>
      </c>
      <c r="D14" s="42" t="s">
        <v>128</v>
      </c>
      <c r="E14" s="40" t="s">
        <v>34</v>
      </c>
      <c r="F14" s="42" t="s">
        <v>34</v>
      </c>
      <c r="G14" s="41"/>
      <c r="H14" s="40">
        <v>3</v>
      </c>
      <c r="I14" s="43">
        <v>1</v>
      </c>
    </row>
    <row r="15" spans="1:9" ht="40.5" customHeight="1" x14ac:dyDescent="0.25">
      <c r="A15" s="40" t="s">
        <v>34</v>
      </c>
      <c r="B15" s="41" t="s">
        <v>34</v>
      </c>
      <c r="C15" s="40" t="s">
        <v>34</v>
      </c>
      <c r="D15" s="42" t="s">
        <v>34</v>
      </c>
      <c r="E15" s="40">
        <v>0</v>
      </c>
      <c r="F15" s="42" t="s">
        <v>94</v>
      </c>
      <c r="G15" s="41"/>
      <c r="H15" s="40"/>
      <c r="I15" s="43"/>
    </row>
    <row r="16" spans="1:9" ht="40.5" customHeight="1" x14ac:dyDescent="0.25">
      <c r="A16" s="40" t="s">
        <v>34</v>
      </c>
      <c r="B16" s="41" t="s">
        <v>34</v>
      </c>
      <c r="C16" s="40" t="s">
        <v>34</v>
      </c>
      <c r="D16" s="42" t="s">
        <v>34</v>
      </c>
      <c r="E16" s="40">
        <v>1</v>
      </c>
      <c r="F16" s="42" t="s">
        <v>96</v>
      </c>
      <c r="G16" s="41"/>
      <c r="H16" s="40"/>
      <c r="I16" s="43"/>
    </row>
    <row r="17" spans="1:9" ht="40.5" customHeight="1" x14ac:dyDescent="0.25">
      <c r="A17" s="40" t="s">
        <v>34</v>
      </c>
      <c r="B17" s="41" t="s">
        <v>34</v>
      </c>
      <c r="C17" s="40" t="s">
        <v>34</v>
      </c>
      <c r="D17" s="42" t="s">
        <v>34</v>
      </c>
      <c r="E17" s="40">
        <v>2</v>
      </c>
      <c r="F17" s="42" t="s">
        <v>97</v>
      </c>
      <c r="G17" s="41"/>
      <c r="H17" s="40"/>
      <c r="I17" s="43"/>
    </row>
    <row r="18" spans="1:9" ht="40.5" customHeight="1" x14ac:dyDescent="0.25">
      <c r="A18" s="40" t="s">
        <v>34</v>
      </c>
      <c r="B18" s="41" t="s">
        <v>34</v>
      </c>
      <c r="C18" s="40" t="s">
        <v>34</v>
      </c>
      <c r="D18" s="42" t="s">
        <v>34</v>
      </c>
      <c r="E18" s="40">
        <v>3</v>
      </c>
      <c r="F18" s="42" t="s">
        <v>98</v>
      </c>
      <c r="G18" s="41"/>
      <c r="H18" s="40"/>
      <c r="I18" s="43"/>
    </row>
    <row r="19" spans="1:9" ht="40.5" customHeight="1" x14ac:dyDescent="0.25">
      <c r="A19" s="40">
        <v>2</v>
      </c>
      <c r="B19" s="41" t="s">
        <v>129</v>
      </c>
      <c r="C19" s="41" t="s">
        <v>34</v>
      </c>
      <c r="D19" s="42" t="s">
        <v>34</v>
      </c>
      <c r="E19" s="41" t="s">
        <v>34</v>
      </c>
      <c r="F19" s="42" t="s">
        <v>34</v>
      </c>
      <c r="G19" s="41"/>
      <c r="H19" s="41" t="s">
        <v>34</v>
      </c>
      <c r="I19" s="41" t="s">
        <v>34</v>
      </c>
    </row>
    <row r="20" spans="1:9" ht="40.5" customHeight="1" x14ac:dyDescent="0.25">
      <c r="A20" s="40" t="s">
        <v>34</v>
      </c>
      <c r="B20" s="41" t="s">
        <v>34</v>
      </c>
      <c r="C20" s="40" t="s">
        <v>87</v>
      </c>
      <c r="D20" s="42" t="s">
        <v>130</v>
      </c>
      <c r="E20" s="40" t="s">
        <v>34</v>
      </c>
      <c r="F20" s="42"/>
      <c r="G20" s="41"/>
      <c r="H20" s="40">
        <v>6</v>
      </c>
      <c r="I20" s="43">
        <v>0.6</v>
      </c>
    </row>
    <row r="21" spans="1:9" ht="40.5" customHeight="1" x14ac:dyDescent="0.25">
      <c r="A21" s="40" t="s">
        <v>34</v>
      </c>
      <c r="B21" s="41" t="s">
        <v>34</v>
      </c>
      <c r="C21" s="40" t="s">
        <v>87</v>
      </c>
      <c r="D21" s="42" t="s">
        <v>131</v>
      </c>
      <c r="E21" s="40" t="s">
        <v>34</v>
      </c>
      <c r="F21" s="42" t="s">
        <v>34</v>
      </c>
      <c r="G21" s="41"/>
      <c r="H21" s="40">
        <v>6</v>
      </c>
      <c r="I21" s="43">
        <v>0.8</v>
      </c>
    </row>
    <row r="22" spans="1:9" ht="40.5" customHeight="1" x14ac:dyDescent="0.25">
      <c r="A22" s="40" t="s">
        <v>34</v>
      </c>
      <c r="B22" s="41" t="s">
        <v>34</v>
      </c>
      <c r="C22" s="40" t="s">
        <v>87</v>
      </c>
      <c r="D22" s="42" t="s">
        <v>132</v>
      </c>
      <c r="E22" s="40" t="s">
        <v>34</v>
      </c>
      <c r="F22" s="42" t="s">
        <v>101</v>
      </c>
      <c r="G22" s="41"/>
      <c r="H22" s="40">
        <v>6</v>
      </c>
      <c r="I22" s="43">
        <v>0.8</v>
      </c>
    </row>
    <row r="23" spans="1:9" ht="40.5" customHeight="1" x14ac:dyDescent="0.25">
      <c r="A23" s="40" t="s">
        <v>34</v>
      </c>
      <c r="B23" s="41" t="s">
        <v>34</v>
      </c>
      <c r="C23" s="40" t="s">
        <v>87</v>
      </c>
      <c r="D23" s="42" t="s">
        <v>133</v>
      </c>
      <c r="E23" s="40" t="s">
        <v>34</v>
      </c>
      <c r="F23" s="42" t="s">
        <v>389</v>
      </c>
      <c r="G23" s="41"/>
      <c r="H23" s="40">
        <v>6</v>
      </c>
      <c r="I23" s="43">
        <v>2</v>
      </c>
    </row>
    <row r="24" spans="1:9" ht="40.5" customHeight="1" x14ac:dyDescent="0.25">
      <c r="A24" s="40" t="s">
        <v>34</v>
      </c>
      <c r="B24" s="41" t="s">
        <v>34</v>
      </c>
      <c r="C24" s="40" t="s">
        <v>87</v>
      </c>
      <c r="D24" s="42" t="s">
        <v>134</v>
      </c>
      <c r="E24" s="40" t="s">
        <v>34</v>
      </c>
      <c r="F24" s="42" t="s">
        <v>105</v>
      </c>
      <c r="G24" s="41"/>
      <c r="H24" s="40">
        <v>2</v>
      </c>
      <c r="I24" s="43">
        <v>1</v>
      </c>
    </row>
    <row r="25" spans="1:9" ht="40.5" customHeight="1" x14ac:dyDescent="0.25">
      <c r="A25" s="40" t="s">
        <v>34</v>
      </c>
      <c r="B25" s="41" t="s">
        <v>34</v>
      </c>
      <c r="C25" s="40" t="s">
        <v>87</v>
      </c>
      <c r="D25" s="42" t="s">
        <v>390</v>
      </c>
      <c r="E25" s="40" t="s">
        <v>34</v>
      </c>
      <c r="F25" s="42" t="s">
        <v>107</v>
      </c>
      <c r="G25" s="41"/>
      <c r="H25" s="40">
        <v>6</v>
      </c>
      <c r="I25" s="43">
        <v>1</v>
      </c>
    </row>
    <row r="26" spans="1:9" ht="40.5" customHeight="1" x14ac:dyDescent="0.25">
      <c r="A26" s="40" t="s">
        <v>34</v>
      </c>
      <c r="B26" s="41" t="s">
        <v>34</v>
      </c>
      <c r="C26" s="40" t="s">
        <v>87</v>
      </c>
      <c r="D26" s="42" t="s">
        <v>135</v>
      </c>
      <c r="E26" s="40" t="s">
        <v>34</v>
      </c>
      <c r="F26" s="42" t="s">
        <v>34</v>
      </c>
      <c r="G26" s="41"/>
      <c r="H26" s="40">
        <v>3</v>
      </c>
      <c r="I26" s="43">
        <v>0.6</v>
      </c>
    </row>
    <row r="27" spans="1:9" ht="40.5" customHeight="1" x14ac:dyDescent="0.25">
      <c r="A27" s="40"/>
      <c r="B27" s="41"/>
      <c r="C27" s="40" t="s">
        <v>87</v>
      </c>
      <c r="D27" s="42" t="s">
        <v>391</v>
      </c>
      <c r="E27" s="40"/>
      <c r="F27" s="42"/>
      <c r="G27" s="41"/>
      <c r="H27" s="40">
        <v>2</v>
      </c>
      <c r="I27" s="43">
        <v>1</v>
      </c>
    </row>
    <row r="28" spans="1:9" ht="40.5" customHeight="1" x14ac:dyDescent="0.25">
      <c r="A28" s="40" t="s">
        <v>34</v>
      </c>
      <c r="B28" s="41" t="s">
        <v>34</v>
      </c>
      <c r="C28" s="40" t="s">
        <v>87</v>
      </c>
      <c r="D28" s="42" t="s">
        <v>136</v>
      </c>
      <c r="E28" s="40" t="s">
        <v>34</v>
      </c>
      <c r="F28" s="42" t="s">
        <v>34</v>
      </c>
      <c r="G28" s="41"/>
      <c r="H28" s="40">
        <v>2</v>
      </c>
      <c r="I28" s="43">
        <v>0.4</v>
      </c>
    </row>
    <row r="29" spans="1:9" ht="40.5" customHeight="1" x14ac:dyDescent="0.25">
      <c r="A29" s="40" t="s">
        <v>34</v>
      </c>
      <c r="B29" s="41" t="s">
        <v>34</v>
      </c>
      <c r="C29" s="40" t="s">
        <v>87</v>
      </c>
      <c r="D29" s="42" t="s">
        <v>392</v>
      </c>
      <c r="E29" s="40" t="s">
        <v>34</v>
      </c>
      <c r="F29" s="42" t="s">
        <v>34</v>
      </c>
      <c r="G29" s="41"/>
      <c r="H29" s="40">
        <v>3</v>
      </c>
      <c r="I29" s="43">
        <v>0.6</v>
      </c>
    </row>
    <row r="30" spans="1:9" ht="40.5" customHeight="1" x14ac:dyDescent="0.25">
      <c r="A30" s="40" t="s">
        <v>34</v>
      </c>
      <c r="B30" s="41" t="s">
        <v>34</v>
      </c>
      <c r="C30" s="40" t="s">
        <v>87</v>
      </c>
      <c r="D30" s="42" t="s">
        <v>137</v>
      </c>
      <c r="E30" s="40" t="s">
        <v>34</v>
      </c>
      <c r="F30" s="42" t="s">
        <v>34</v>
      </c>
      <c r="G30" s="41"/>
      <c r="H30" s="40">
        <v>3</v>
      </c>
      <c r="I30" s="43">
        <v>0.8</v>
      </c>
    </row>
    <row r="31" spans="1:9" ht="40.5" customHeight="1" x14ac:dyDescent="0.25">
      <c r="A31" s="40" t="s">
        <v>34</v>
      </c>
      <c r="B31" s="41" t="s">
        <v>34</v>
      </c>
      <c r="C31" s="40" t="s">
        <v>87</v>
      </c>
      <c r="D31" s="42" t="s">
        <v>393</v>
      </c>
      <c r="E31" s="40" t="s">
        <v>34</v>
      </c>
      <c r="F31" s="42" t="s">
        <v>34</v>
      </c>
      <c r="G31" s="41"/>
      <c r="H31" s="40">
        <v>6</v>
      </c>
      <c r="I31" s="43">
        <v>0.6</v>
      </c>
    </row>
    <row r="32" spans="1:9" ht="40.5" customHeight="1" x14ac:dyDescent="0.25">
      <c r="A32" s="40" t="s">
        <v>34</v>
      </c>
      <c r="B32" s="41" t="s">
        <v>34</v>
      </c>
      <c r="C32" s="40" t="s">
        <v>87</v>
      </c>
      <c r="D32" s="42" t="s">
        <v>138</v>
      </c>
      <c r="E32" s="40" t="s">
        <v>34</v>
      </c>
      <c r="F32" s="42" t="s">
        <v>34</v>
      </c>
      <c r="G32" s="41"/>
      <c r="H32" s="40">
        <v>2</v>
      </c>
      <c r="I32" s="43">
        <v>0.6</v>
      </c>
    </row>
    <row r="33" spans="1:9" ht="40.5" customHeight="1" x14ac:dyDescent="0.25">
      <c r="A33" s="40" t="s">
        <v>34</v>
      </c>
      <c r="B33" s="41" t="s">
        <v>34</v>
      </c>
      <c r="C33" s="40" t="s">
        <v>87</v>
      </c>
      <c r="D33" s="42" t="s">
        <v>139</v>
      </c>
      <c r="E33" s="40" t="s">
        <v>34</v>
      </c>
      <c r="F33" s="42" t="s">
        <v>34</v>
      </c>
      <c r="G33" s="41"/>
      <c r="H33" s="40">
        <v>6</v>
      </c>
      <c r="I33" s="43">
        <v>1</v>
      </c>
    </row>
    <row r="34" spans="1:9" ht="40.5" customHeight="1" x14ac:dyDescent="0.25">
      <c r="A34" s="40"/>
      <c r="B34" s="41"/>
      <c r="C34" s="40" t="s">
        <v>87</v>
      </c>
      <c r="D34" s="42" t="s">
        <v>394</v>
      </c>
      <c r="E34" s="40"/>
      <c r="F34" s="42"/>
      <c r="G34" s="41"/>
      <c r="H34" s="40">
        <v>6</v>
      </c>
      <c r="I34" s="43">
        <v>0.6</v>
      </c>
    </row>
    <row r="35" spans="1:9" ht="40.5" customHeight="1" x14ac:dyDescent="0.25">
      <c r="A35" s="40" t="s">
        <v>34</v>
      </c>
      <c r="B35" s="41" t="s">
        <v>34</v>
      </c>
      <c r="C35" s="40" t="s">
        <v>88</v>
      </c>
      <c r="D35" s="42" t="s">
        <v>140</v>
      </c>
      <c r="E35" s="40" t="s">
        <v>34</v>
      </c>
      <c r="F35" s="42" t="s">
        <v>34</v>
      </c>
      <c r="G35" s="41"/>
      <c r="H35" s="40">
        <v>6</v>
      </c>
      <c r="I35" s="43">
        <v>2</v>
      </c>
    </row>
    <row r="36" spans="1:9" ht="40.5" customHeight="1" x14ac:dyDescent="0.25">
      <c r="A36" s="40" t="s">
        <v>34</v>
      </c>
      <c r="B36" s="41" t="s">
        <v>34</v>
      </c>
      <c r="C36" s="40" t="s">
        <v>34</v>
      </c>
      <c r="D36" s="42" t="s">
        <v>34</v>
      </c>
      <c r="E36" s="40">
        <v>0</v>
      </c>
      <c r="F36" s="42" t="s">
        <v>115</v>
      </c>
      <c r="G36" s="41"/>
      <c r="H36" s="40"/>
      <c r="I36" s="43"/>
    </row>
    <row r="37" spans="1:9" ht="40.5" customHeight="1" x14ac:dyDescent="0.25">
      <c r="A37" s="40" t="s">
        <v>34</v>
      </c>
      <c r="B37" s="41" t="s">
        <v>34</v>
      </c>
      <c r="C37" s="40" t="s">
        <v>34</v>
      </c>
      <c r="D37" s="42" t="s">
        <v>34</v>
      </c>
      <c r="E37" s="40">
        <v>1</v>
      </c>
      <c r="F37" s="42" t="s">
        <v>117</v>
      </c>
      <c r="G37" s="41"/>
      <c r="H37" s="40"/>
      <c r="I37" s="43"/>
    </row>
    <row r="38" spans="1:9" ht="40.5" customHeight="1" x14ac:dyDescent="0.25">
      <c r="A38" s="40" t="s">
        <v>34</v>
      </c>
      <c r="B38" s="41" t="s">
        <v>34</v>
      </c>
      <c r="C38" s="40" t="s">
        <v>34</v>
      </c>
      <c r="D38" s="42" t="s">
        <v>34</v>
      </c>
      <c r="E38" s="40">
        <v>2</v>
      </c>
      <c r="F38" s="42" t="s">
        <v>118</v>
      </c>
      <c r="G38" s="41"/>
      <c r="H38" s="40"/>
      <c r="I38" s="43"/>
    </row>
    <row r="39" spans="1:9" ht="40.5" customHeight="1" x14ac:dyDescent="0.25">
      <c r="A39" s="40" t="s">
        <v>34</v>
      </c>
      <c r="B39" s="41" t="s">
        <v>34</v>
      </c>
      <c r="C39" s="40" t="s">
        <v>34</v>
      </c>
      <c r="D39" s="42" t="s">
        <v>34</v>
      </c>
      <c r="E39" s="40">
        <v>3</v>
      </c>
      <c r="F39" s="42" t="s">
        <v>119</v>
      </c>
      <c r="G39" s="41"/>
      <c r="H39" s="40"/>
      <c r="I39" s="43"/>
    </row>
    <row r="40" spans="1:9" ht="40.5" customHeight="1" x14ac:dyDescent="0.25">
      <c r="A40" s="40" t="s">
        <v>34</v>
      </c>
      <c r="B40" s="41" t="s">
        <v>34</v>
      </c>
      <c r="C40" s="40" t="s">
        <v>88</v>
      </c>
      <c r="D40" s="42" t="s">
        <v>141</v>
      </c>
      <c r="E40" s="40" t="s">
        <v>34</v>
      </c>
      <c r="F40" s="42" t="s">
        <v>34</v>
      </c>
      <c r="G40" s="41"/>
      <c r="H40" s="40">
        <v>6</v>
      </c>
      <c r="I40" s="43">
        <v>2</v>
      </c>
    </row>
    <row r="41" spans="1:9" ht="40.5" customHeight="1" x14ac:dyDescent="0.25">
      <c r="A41" s="40" t="s">
        <v>34</v>
      </c>
      <c r="B41" s="41" t="s">
        <v>34</v>
      </c>
      <c r="C41" s="40" t="s">
        <v>34</v>
      </c>
      <c r="D41" s="42" t="s">
        <v>34</v>
      </c>
      <c r="E41" s="40">
        <v>0</v>
      </c>
      <c r="F41" s="42" t="s">
        <v>122</v>
      </c>
      <c r="G41" s="41"/>
      <c r="H41" s="40"/>
      <c r="I41" s="43"/>
    </row>
    <row r="42" spans="1:9" ht="40.5" customHeight="1" x14ac:dyDescent="0.25">
      <c r="A42" s="40" t="s">
        <v>34</v>
      </c>
      <c r="B42" s="41" t="s">
        <v>34</v>
      </c>
      <c r="C42" s="40" t="s">
        <v>34</v>
      </c>
      <c r="D42" s="42" t="s">
        <v>34</v>
      </c>
      <c r="E42" s="40">
        <v>1</v>
      </c>
      <c r="F42" s="42" t="s">
        <v>123</v>
      </c>
      <c r="G42" s="41"/>
      <c r="H42" s="40"/>
      <c r="I42" s="43"/>
    </row>
    <row r="43" spans="1:9" ht="40.5" customHeight="1" x14ac:dyDescent="0.25">
      <c r="A43" s="40" t="s">
        <v>34</v>
      </c>
      <c r="B43" s="41" t="s">
        <v>34</v>
      </c>
      <c r="C43" s="40" t="s">
        <v>34</v>
      </c>
      <c r="D43" s="42" t="s">
        <v>34</v>
      </c>
      <c r="E43" s="40">
        <v>2</v>
      </c>
      <c r="F43" s="42" t="s">
        <v>124</v>
      </c>
      <c r="G43" s="41"/>
      <c r="H43" s="40"/>
      <c r="I43" s="43"/>
    </row>
    <row r="44" spans="1:9" ht="40.5" customHeight="1" x14ac:dyDescent="0.25">
      <c r="A44" s="40" t="s">
        <v>34</v>
      </c>
      <c r="B44" s="41" t="s">
        <v>34</v>
      </c>
      <c r="C44" s="40" t="s">
        <v>34</v>
      </c>
      <c r="D44" s="42" t="s">
        <v>34</v>
      </c>
      <c r="E44" s="40">
        <v>3</v>
      </c>
      <c r="F44" s="42" t="s">
        <v>125</v>
      </c>
      <c r="G44" s="41"/>
      <c r="H44" s="40"/>
      <c r="I44" s="43"/>
    </row>
    <row r="45" spans="1:9" ht="40.5" customHeight="1" x14ac:dyDescent="0.25">
      <c r="A45" s="40">
        <v>3</v>
      </c>
      <c r="B45" s="41" t="s">
        <v>142</v>
      </c>
      <c r="C45" s="41" t="s">
        <v>34</v>
      </c>
      <c r="D45" s="42" t="s">
        <v>34</v>
      </c>
      <c r="E45" s="41" t="s">
        <v>34</v>
      </c>
      <c r="F45" s="42" t="s">
        <v>34</v>
      </c>
      <c r="G45" s="41"/>
      <c r="H45" s="41" t="s">
        <v>34</v>
      </c>
      <c r="I45" s="41" t="s">
        <v>34</v>
      </c>
    </row>
    <row r="46" spans="1:9" ht="40.5" customHeight="1" x14ac:dyDescent="0.25">
      <c r="A46" s="40" t="s">
        <v>34</v>
      </c>
      <c r="B46" s="41" t="s">
        <v>34</v>
      </c>
      <c r="C46" s="40" t="s">
        <v>87</v>
      </c>
      <c r="D46" s="42" t="s">
        <v>143</v>
      </c>
      <c r="E46" s="40" t="s">
        <v>34</v>
      </c>
      <c r="F46" s="42" t="s">
        <v>34</v>
      </c>
      <c r="G46" s="41"/>
      <c r="H46" s="40">
        <v>6</v>
      </c>
      <c r="I46" s="43">
        <v>0.4</v>
      </c>
    </row>
    <row r="47" spans="1:9" ht="40.5" customHeight="1" x14ac:dyDescent="0.25">
      <c r="A47" s="40" t="s">
        <v>34</v>
      </c>
      <c r="B47" s="41" t="s">
        <v>34</v>
      </c>
      <c r="C47" s="40" t="s">
        <v>87</v>
      </c>
      <c r="D47" s="42" t="s">
        <v>144</v>
      </c>
      <c r="E47" s="40" t="s">
        <v>34</v>
      </c>
      <c r="F47" s="42" t="s">
        <v>34</v>
      </c>
      <c r="G47" s="41"/>
      <c r="H47" s="40">
        <v>6</v>
      </c>
      <c r="I47" s="43">
        <v>0.4</v>
      </c>
    </row>
    <row r="48" spans="1:9" ht="40.5" customHeight="1" x14ac:dyDescent="0.25">
      <c r="A48" s="40" t="s">
        <v>34</v>
      </c>
      <c r="B48" s="41" t="s">
        <v>34</v>
      </c>
      <c r="C48" s="40" t="s">
        <v>87</v>
      </c>
      <c r="D48" s="42" t="s">
        <v>395</v>
      </c>
      <c r="E48" s="40" t="s">
        <v>34</v>
      </c>
      <c r="F48" s="42" t="s">
        <v>396</v>
      </c>
      <c r="G48" s="41"/>
      <c r="H48" s="40">
        <v>4</v>
      </c>
      <c r="I48" s="43">
        <v>2</v>
      </c>
    </row>
    <row r="49" spans="1:9" ht="40.5" customHeight="1" x14ac:dyDescent="0.25">
      <c r="A49" s="40" t="s">
        <v>34</v>
      </c>
      <c r="B49" s="41" t="s">
        <v>34</v>
      </c>
      <c r="C49" s="40" t="s">
        <v>87</v>
      </c>
      <c r="D49" s="42" t="s">
        <v>145</v>
      </c>
      <c r="E49" s="40" t="s">
        <v>34</v>
      </c>
      <c r="F49" s="42" t="s">
        <v>146</v>
      </c>
      <c r="G49" s="41"/>
      <c r="H49" s="40">
        <v>3</v>
      </c>
      <c r="I49" s="43">
        <v>1</v>
      </c>
    </row>
    <row r="50" spans="1:9" ht="40.5" customHeight="1" x14ac:dyDescent="0.25">
      <c r="A50" s="40"/>
      <c r="B50" s="41"/>
      <c r="C50" s="40" t="s">
        <v>87</v>
      </c>
      <c r="D50" s="42" t="s">
        <v>397</v>
      </c>
      <c r="E50" s="40"/>
      <c r="F50" s="42"/>
      <c r="G50" s="41"/>
      <c r="H50" s="40">
        <v>6</v>
      </c>
      <c r="I50" s="43">
        <v>0.8</v>
      </c>
    </row>
    <row r="51" spans="1:9" ht="31.5" x14ac:dyDescent="0.25">
      <c r="A51" s="40" t="s">
        <v>34</v>
      </c>
      <c r="B51" s="41" t="s">
        <v>34</v>
      </c>
      <c r="C51" s="40" t="s">
        <v>88</v>
      </c>
      <c r="D51" s="42" t="s">
        <v>147</v>
      </c>
      <c r="E51" s="40" t="s">
        <v>34</v>
      </c>
      <c r="F51" s="42" t="s">
        <v>34</v>
      </c>
      <c r="G51" s="41"/>
      <c r="H51" s="40">
        <v>4</v>
      </c>
      <c r="I51" s="43">
        <v>2</v>
      </c>
    </row>
    <row r="52" spans="1:9" ht="47.25" x14ac:dyDescent="0.25">
      <c r="A52" s="40" t="s">
        <v>34</v>
      </c>
      <c r="B52" s="41" t="s">
        <v>34</v>
      </c>
      <c r="C52" s="40" t="s">
        <v>34</v>
      </c>
      <c r="D52" s="42" t="s">
        <v>34</v>
      </c>
      <c r="E52" s="40">
        <v>0</v>
      </c>
      <c r="F52" s="42" t="s">
        <v>148</v>
      </c>
      <c r="G52" s="41"/>
      <c r="H52" s="40"/>
      <c r="I52" s="43"/>
    </row>
    <row r="53" spans="1:9" ht="63" x14ac:dyDescent="0.25">
      <c r="A53" s="40" t="s">
        <v>34</v>
      </c>
      <c r="B53" s="41" t="s">
        <v>34</v>
      </c>
      <c r="C53" s="40" t="s">
        <v>34</v>
      </c>
      <c r="D53" s="42" t="s">
        <v>34</v>
      </c>
      <c r="E53" s="40">
        <v>1</v>
      </c>
      <c r="F53" s="42" t="s">
        <v>149</v>
      </c>
      <c r="G53" s="41"/>
      <c r="H53" s="40"/>
      <c r="I53" s="43"/>
    </row>
    <row r="54" spans="1:9" ht="63" x14ac:dyDescent="0.25">
      <c r="A54" s="40" t="s">
        <v>34</v>
      </c>
      <c r="B54" s="41" t="s">
        <v>34</v>
      </c>
      <c r="C54" s="40" t="s">
        <v>34</v>
      </c>
      <c r="D54" s="42" t="s">
        <v>34</v>
      </c>
      <c r="E54" s="40">
        <v>2</v>
      </c>
      <c r="F54" s="42" t="s">
        <v>150</v>
      </c>
      <c r="G54" s="41"/>
      <c r="H54" s="40"/>
      <c r="I54" s="43"/>
    </row>
    <row r="55" spans="1:9" ht="63" x14ac:dyDescent="0.25">
      <c r="A55" s="40" t="s">
        <v>34</v>
      </c>
      <c r="B55" s="41" t="s">
        <v>34</v>
      </c>
      <c r="C55" s="40" t="s">
        <v>34</v>
      </c>
      <c r="D55" s="42" t="s">
        <v>34</v>
      </c>
      <c r="E55" s="40">
        <v>3</v>
      </c>
      <c r="F55" s="42" t="s">
        <v>151</v>
      </c>
      <c r="G55" s="41"/>
      <c r="H55" s="40"/>
      <c r="I55" s="4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9"/>
  <dimension ref="A1:I64"/>
  <sheetViews>
    <sheetView topLeftCell="A46" workbookViewId="0">
      <selection activeCell="P59" sqref="P59"/>
    </sheetView>
  </sheetViews>
  <sheetFormatPr defaultRowHeight="15" x14ac:dyDescent="0.25"/>
  <cols>
    <col min="2" max="2" width="29.5703125" customWidth="1"/>
    <col min="4" max="4" width="33.42578125" customWidth="1"/>
    <col min="6" max="6" width="33.85546875" customWidth="1"/>
    <col min="7" max="7" width="25.7109375" customWidth="1"/>
  </cols>
  <sheetData>
    <row r="1" spans="1:9" ht="50.25" customHeight="1" x14ac:dyDescent="0.25">
      <c r="A1" s="26"/>
      <c r="B1" s="93" t="s">
        <v>20</v>
      </c>
      <c r="C1" s="94"/>
      <c r="D1" s="95" t="s">
        <v>340</v>
      </c>
    </row>
    <row r="2" spans="1:9" ht="15.75" x14ac:dyDescent="0.25">
      <c r="A2" s="26"/>
      <c r="B2" s="93" t="s">
        <v>21</v>
      </c>
      <c r="C2" s="94"/>
      <c r="D2" s="32" t="s">
        <v>22</v>
      </c>
    </row>
    <row r="3" spans="1:9" x14ac:dyDescent="0.25">
      <c r="A3" s="26"/>
      <c r="B3" s="30"/>
      <c r="C3" s="28"/>
      <c r="D3" s="32"/>
    </row>
    <row r="4" spans="1:9" ht="52.5" customHeight="1" x14ac:dyDescent="0.25">
      <c r="A4" s="24" t="s">
        <v>23</v>
      </c>
      <c r="B4" s="24" t="s">
        <v>24</v>
      </c>
      <c r="C4" s="24" t="s">
        <v>25</v>
      </c>
      <c r="D4" s="24" t="s">
        <v>26</v>
      </c>
      <c r="E4" s="24" t="s">
        <v>27</v>
      </c>
      <c r="F4" s="24" t="s">
        <v>28</v>
      </c>
      <c r="G4" s="24" t="s">
        <v>29</v>
      </c>
      <c r="H4" s="24" t="s">
        <v>30</v>
      </c>
      <c r="I4" s="33" t="s">
        <v>31</v>
      </c>
    </row>
    <row r="6" spans="1:9" ht="15.75" x14ac:dyDescent="0.25">
      <c r="A6" s="35" t="s">
        <v>152</v>
      </c>
      <c r="B6" s="36" t="s">
        <v>154</v>
      </c>
      <c r="C6" s="37"/>
      <c r="D6" s="38"/>
      <c r="E6" s="37"/>
      <c r="F6" s="38"/>
      <c r="G6" s="38"/>
      <c r="H6" s="36"/>
      <c r="I6" s="39">
        <f>SUM(I7:I63)</f>
        <v>32.999999999999993</v>
      </c>
    </row>
    <row r="7" spans="1:9" ht="47.25" x14ac:dyDescent="0.25">
      <c r="A7" s="40">
        <v>1</v>
      </c>
      <c r="B7" s="42" t="s">
        <v>33</v>
      </c>
      <c r="C7" s="41" t="s">
        <v>34</v>
      </c>
      <c r="D7" s="42" t="s">
        <v>34</v>
      </c>
      <c r="E7" s="41" t="s">
        <v>34</v>
      </c>
      <c r="F7" s="42" t="s">
        <v>34</v>
      </c>
      <c r="G7" s="41" t="s">
        <v>34</v>
      </c>
      <c r="H7" s="41" t="s">
        <v>34</v>
      </c>
      <c r="I7" s="41" t="s">
        <v>34</v>
      </c>
    </row>
    <row r="8" spans="1:9" ht="63" x14ac:dyDescent="0.25">
      <c r="A8" s="40" t="s">
        <v>34</v>
      </c>
      <c r="B8" s="42" t="s">
        <v>34</v>
      </c>
      <c r="C8" s="40" t="s">
        <v>87</v>
      </c>
      <c r="D8" s="42" t="s">
        <v>155</v>
      </c>
      <c r="E8" s="40" t="s">
        <v>34</v>
      </c>
      <c r="F8" s="42" t="s">
        <v>34</v>
      </c>
      <c r="G8" s="41"/>
      <c r="H8" s="40">
        <v>1</v>
      </c>
      <c r="I8" s="43">
        <v>0.2</v>
      </c>
    </row>
    <row r="9" spans="1:9" ht="15.75" x14ac:dyDescent="0.25">
      <c r="A9" s="40" t="s">
        <v>34</v>
      </c>
      <c r="B9" s="42" t="s">
        <v>34</v>
      </c>
      <c r="C9" s="40" t="s">
        <v>87</v>
      </c>
      <c r="D9" s="42" t="s">
        <v>38</v>
      </c>
      <c r="E9" s="40" t="s">
        <v>34</v>
      </c>
      <c r="F9" s="42" t="s">
        <v>34</v>
      </c>
      <c r="G9" s="41"/>
      <c r="H9" s="40">
        <v>1</v>
      </c>
      <c r="I9" s="43">
        <v>0.2</v>
      </c>
    </row>
    <row r="10" spans="1:9" ht="31.5" x14ac:dyDescent="0.25">
      <c r="A10" s="40" t="s">
        <v>34</v>
      </c>
      <c r="B10" s="42" t="s">
        <v>34</v>
      </c>
      <c r="C10" s="40" t="s">
        <v>87</v>
      </c>
      <c r="D10" s="42" t="s">
        <v>156</v>
      </c>
      <c r="E10" s="40" t="s">
        <v>34</v>
      </c>
      <c r="F10" s="42" t="s">
        <v>34</v>
      </c>
      <c r="G10" s="41"/>
      <c r="H10" s="40">
        <v>3</v>
      </c>
      <c r="I10" s="43">
        <v>0.8</v>
      </c>
    </row>
    <row r="11" spans="1:9" ht="31.5" x14ac:dyDescent="0.25">
      <c r="A11" s="40" t="s">
        <v>34</v>
      </c>
      <c r="B11" s="42" t="s">
        <v>34</v>
      </c>
      <c r="C11" s="40" t="s">
        <v>87</v>
      </c>
      <c r="D11" s="42" t="s">
        <v>157</v>
      </c>
      <c r="E11" s="40" t="s">
        <v>34</v>
      </c>
      <c r="F11" s="42" t="s">
        <v>34</v>
      </c>
      <c r="G11" s="41"/>
      <c r="H11" s="40">
        <v>3</v>
      </c>
      <c r="I11" s="43">
        <v>0.8</v>
      </c>
    </row>
    <row r="12" spans="1:9" ht="47.25" x14ac:dyDescent="0.25">
      <c r="A12" s="40" t="s">
        <v>34</v>
      </c>
      <c r="B12" s="42" t="s">
        <v>34</v>
      </c>
      <c r="C12" s="40" t="s">
        <v>87</v>
      </c>
      <c r="D12" s="42" t="s">
        <v>127</v>
      </c>
      <c r="E12" s="40" t="s">
        <v>34</v>
      </c>
      <c r="F12" s="42" t="s">
        <v>90</v>
      </c>
      <c r="G12" s="41"/>
      <c r="H12" s="40">
        <v>1</v>
      </c>
      <c r="I12" s="43">
        <v>0.8</v>
      </c>
    </row>
    <row r="13" spans="1:9" ht="47.25" x14ac:dyDescent="0.25">
      <c r="A13" s="40" t="s">
        <v>34</v>
      </c>
      <c r="B13" s="42" t="s">
        <v>34</v>
      </c>
      <c r="C13" s="40" t="s">
        <v>87</v>
      </c>
      <c r="D13" s="42" t="s">
        <v>158</v>
      </c>
      <c r="E13" s="40" t="s">
        <v>34</v>
      </c>
      <c r="F13" s="42" t="s">
        <v>34</v>
      </c>
      <c r="G13" s="41"/>
      <c r="H13" s="40">
        <v>1</v>
      </c>
      <c r="I13" s="43">
        <v>0.8</v>
      </c>
    </row>
    <row r="14" spans="1:9" ht="31.5" x14ac:dyDescent="0.25">
      <c r="A14" s="40" t="s">
        <v>34</v>
      </c>
      <c r="B14" s="42" t="s">
        <v>34</v>
      </c>
      <c r="C14" s="40" t="s">
        <v>88</v>
      </c>
      <c r="D14" s="42" t="s">
        <v>128</v>
      </c>
      <c r="E14" s="40" t="s">
        <v>34</v>
      </c>
      <c r="F14" s="42" t="s">
        <v>34</v>
      </c>
      <c r="G14" s="41"/>
      <c r="H14" s="40">
        <v>3</v>
      </c>
      <c r="I14" s="43">
        <v>2</v>
      </c>
    </row>
    <row r="15" spans="1:9" ht="63" x14ac:dyDescent="0.25">
      <c r="A15" s="40" t="s">
        <v>34</v>
      </c>
      <c r="B15" s="42" t="s">
        <v>34</v>
      </c>
      <c r="C15" s="40" t="s">
        <v>34</v>
      </c>
      <c r="D15" s="42" t="s">
        <v>34</v>
      </c>
      <c r="E15" s="40">
        <v>0</v>
      </c>
      <c r="F15" s="42" t="s">
        <v>94</v>
      </c>
      <c r="G15" s="41"/>
      <c r="H15" s="40"/>
      <c r="I15" s="43"/>
    </row>
    <row r="16" spans="1:9" ht="47.25" x14ac:dyDescent="0.25">
      <c r="A16" s="40" t="s">
        <v>34</v>
      </c>
      <c r="B16" s="42" t="s">
        <v>34</v>
      </c>
      <c r="C16" s="40" t="s">
        <v>34</v>
      </c>
      <c r="D16" s="42" t="s">
        <v>34</v>
      </c>
      <c r="E16" s="40">
        <v>1</v>
      </c>
      <c r="F16" s="42" t="s">
        <v>96</v>
      </c>
      <c r="G16" s="41"/>
      <c r="H16" s="40"/>
      <c r="I16" s="43"/>
    </row>
    <row r="17" spans="1:9" ht="63" x14ac:dyDescent="0.25">
      <c r="A17" s="40" t="s">
        <v>34</v>
      </c>
      <c r="B17" s="42" t="s">
        <v>34</v>
      </c>
      <c r="C17" s="40" t="s">
        <v>34</v>
      </c>
      <c r="D17" s="42" t="s">
        <v>34</v>
      </c>
      <c r="E17" s="40">
        <v>2</v>
      </c>
      <c r="F17" s="42" t="s">
        <v>97</v>
      </c>
      <c r="G17" s="41"/>
      <c r="H17" s="40"/>
      <c r="I17" s="43"/>
    </row>
    <row r="18" spans="1:9" ht="78.75" x14ac:dyDescent="0.25">
      <c r="A18" s="40" t="s">
        <v>34</v>
      </c>
      <c r="B18" s="42" t="s">
        <v>34</v>
      </c>
      <c r="C18" s="40" t="s">
        <v>34</v>
      </c>
      <c r="D18" s="42" t="s">
        <v>34</v>
      </c>
      <c r="E18" s="40">
        <v>3</v>
      </c>
      <c r="F18" s="42" t="s">
        <v>98</v>
      </c>
      <c r="G18" s="41"/>
      <c r="H18" s="40"/>
      <c r="I18" s="43"/>
    </row>
    <row r="19" spans="1:9" ht="31.5" x14ac:dyDescent="0.25">
      <c r="A19" s="40">
        <v>2</v>
      </c>
      <c r="B19" s="42" t="s">
        <v>159</v>
      </c>
      <c r="C19" s="41" t="s">
        <v>34</v>
      </c>
      <c r="D19" s="42" t="s">
        <v>34</v>
      </c>
      <c r="E19" s="41" t="s">
        <v>34</v>
      </c>
      <c r="F19" s="42" t="s">
        <v>34</v>
      </c>
      <c r="G19" s="41"/>
      <c r="H19" s="41" t="s">
        <v>34</v>
      </c>
      <c r="I19" s="41" t="s">
        <v>34</v>
      </c>
    </row>
    <row r="20" spans="1:9" ht="47.25" x14ac:dyDescent="0.25">
      <c r="A20" s="40" t="s">
        <v>34</v>
      </c>
      <c r="B20" s="42" t="s">
        <v>34</v>
      </c>
      <c r="C20" s="40" t="s">
        <v>87</v>
      </c>
      <c r="D20" s="42" t="s">
        <v>160</v>
      </c>
      <c r="E20" s="40" t="s">
        <v>34</v>
      </c>
      <c r="F20" s="42" t="s">
        <v>399</v>
      </c>
      <c r="G20" s="41"/>
      <c r="H20" s="40">
        <v>4</v>
      </c>
      <c r="I20" s="43">
        <v>0.4</v>
      </c>
    </row>
    <row r="21" spans="1:9" ht="47.25" x14ac:dyDescent="0.25">
      <c r="A21" s="40" t="s">
        <v>34</v>
      </c>
      <c r="B21" s="42" t="s">
        <v>34</v>
      </c>
      <c r="C21" s="40" t="s">
        <v>87</v>
      </c>
      <c r="D21" s="42" t="s">
        <v>161</v>
      </c>
      <c r="E21" s="40" t="s">
        <v>34</v>
      </c>
      <c r="F21" s="42" t="s">
        <v>162</v>
      </c>
      <c r="G21" s="41"/>
      <c r="H21" s="40">
        <v>4</v>
      </c>
      <c r="I21" s="43">
        <v>2</v>
      </c>
    </row>
    <row r="22" spans="1:9" ht="31.5" x14ac:dyDescent="0.25">
      <c r="A22" s="40" t="s">
        <v>34</v>
      </c>
      <c r="B22" s="42" t="s">
        <v>34</v>
      </c>
      <c r="C22" s="40" t="s">
        <v>87</v>
      </c>
      <c r="D22" s="42" t="s">
        <v>163</v>
      </c>
      <c r="E22" s="40" t="s">
        <v>34</v>
      </c>
      <c r="F22" s="42" t="s">
        <v>34</v>
      </c>
      <c r="G22" s="41"/>
      <c r="H22" s="40">
        <v>4</v>
      </c>
      <c r="I22" s="43">
        <v>0.4</v>
      </c>
    </row>
    <row r="23" spans="1:9" ht="47.25" x14ac:dyDescent="0.25">
      <c r="A23" s="40" t="s">
        <v>34</v>
      </c>
      <c r="B23" s="42" t="s">
        <v>34</v>
      </c>
      <c r="C23" s="40" t="s">
        <v>87</v>
      </c>
      <c r="D23" s="42" t="s">
        <v>164</v>
      </c>
      <c r="E23" s="40" t="s">
        <v>34</v>
      </c>
      <c r="F23" s="42" t="s">
        <v>34</v>
      </c>
      <c r="G23" s="41"/>
      <c r="H23" s="40">
        <v>4</v>
      </c>
      <c r="I23" s="43">
        <v>0.4</v>
      </c>
    </row>
    <row r="24" spans="1:9" ht="47.25" x14ac:dyDescent="0.25">
      <c r="A24" s="40" t="s">
        <v>34</v>
      </c>
      <c r="B24" s="42" t="s">
        <v>34</v>
      </c>
      <c r="C24" s="40" t="s">
        <v>87</v>
      </c>
      <c r="D24" s="42" t="s">
        <v>165</v>
      </c>
      <c r="E24" s="40" t="s">
        <v>34</v>
      </c>
      <c r="F24" s="42" t="s">
        <v>166</v>
      </c>
      <c r="G24" s="41"/>
      <c r="H24" s="40">
        <v>4</v>
      </c>
      <c r="I24" s="43">
        <v>0.8</v>
      </c>
    </row>
    <row r="25" spans="1:9" ht="31.5" x14ac:dyDescent="0.25">
      <c r="A25" s="40" t="s">
        <v>34</v>
      </c>
      <c r="B25" s="42" t="s">
        <v>34</v>
      </c>
      <c r="C25" s="40" t="s">
        <v>87</v>
      </c>
      <c r="D25" s="42" t="s">
        <v>167</v>
      </c>
      <c r="E25" s="40" t="s">
        <v>34</v>
      </c>
      <c r="F25" s="42" t="s">
        <v>34</v>
      </c>
      <c r="G25" s="41"/>
      <c r="H25" s="40">
        <v>4</v>
      </c>
      <c r="I25" s="43">
        <v>2</v>
      </c>
    </row>
    <row r="26" spans="1:9" ht="63" x14ac:dyDescent="0.25">
      <c r="A26" s="40" t="s">
        <v>34</v>
      </c>
      <c r="B26" s="42" t="s">
        <v>34</v>
      </c>
      <c r="C26" s="40" t="s">
        <v>87</v>
      </c>
      <c r="D26" s="42" t="s">
        <v>168</v>
      </c>
      <c r="E26" s="40" t="s">
        <v>34</v>
      </c>
      <c r="F26" s="42" t="s">
        <v>169</v>
      </c>
      <c r="G26" s="41"/>
      <c r="H26" s="40">
        <v>5</v>
      </c>
      <c r="I26" s="43">
        <v>0.4</v>
      </c>
    </row>
    <row r="27" spans="1:9" ht="31.5" x14ac:dyDescent="0.25">
      <c r="A27" s="40" t="s">
        <v>34</v>
      </c>
      <c r="B27" s="42" t="s">
        <v>34</v>
      </c>
      <c r="C27" s="40" t="s">
        <v>88</v>
      </c>
      <c r="D27" s="42" t="s">
        <v>170</v>
      </c>
      <c r="E27" s="40" t="s">
        <v>34</v>
      </c>
      <c r="F27" s="42" t="s">
        <v>34</v>
      </c>
      <c r="G27" s="41"/>
      <c r="H27" s="40">
        <v>4</v>
      </c>
      <c r="I27" s="43">
        <v>2</v>
      </c>
    </row>
    <row r="28" spans="1:9" ht="63" x14ac:dyDescent="0.25">
      <c r="A28" s="40" t="s">
        <v>34</v>
      </c>
      <c r="B28" s="42" t="s">
        <v>34</v>
      </c>
      <c r="C28" s="40" t="s">
        <v>34</v>
      </c>
      <c r="D28" s="42" t="s">
        <v>34</v>
      </c>
      <c r="E28" s="40">
        <v>0</v>
      </c>
      <c r="F28" s="42" t="s">
        <v>171</v>
      </c>
      <c r="G28" s="41"/>
      <c r="H28" s="40"/>
      <c r="I28" s="43"/>
    </row>
    <row r="29" spans="1:9" ht="63" x14ac:dyDescent="0.25">
      <c r="A29" s="40" t="s">
        <v>34</v>
      </c>
      <c r="B29" s="42" t="s">
        <v>34</v>
      </c>
      <c r="C29" s="40" t="s">
        <v>34</v>
      </c>
      <c r="D29" s="42" t="s">
        <v>34</v>
      </c>
      <c r="E29" s="40">
        <v>1</v>
      </c>
      <c r="F29" s="42" t="s">
        <v>172</v>
      </c>
      <c r="G29" s="41"/>
      <c r="H29" s="40"/>
      <c r="I29" s="43"/>
    </row>
    <row r="30" spans="1:9" ht="63" x14ac:dyDescent="0.25">
      <c r="A30" s="40" t="s">
        <v>34</v>
      </c>
      <c r="B30" s="42" t="s">
        <v>34</v>
      </c>
      <c r="C30" s="40" t="s">
        <v>34</v>
      </c>
      <c r="D30" s="42" t="s">
        <v>34</v>
      </c>
      <c r="E30" s="40">
        <v>2</v>
      </c>
      <c r="F30" s="42" t="s">
        <v>173</v>
      </c>
      <c r="G30" s="41"/>
      <c r="H30" s="40"/>
      <c r="I30" s="43"/>
    </row>
    <row r="31" spans="1:9" ht="110.25" x14ac:dyDescent="0.25">
      <c r="A31" s="40" t="s">
        <v>34</v>
      </c>
      <c r="B31" s="42" t="s">
        <v>34</v>
      </c>
      <c r="C31" s="40" t="s">
        <v>34</v>
      </c>
      <c r="D31" s="42" t="s">
        <v>34</v>
      </c>
      <c r="E31" s="40">
        <v>3</v>
      </c>
      <c r="F31" s="42" t="s">
        <v>174</v>
      </c>
      <c r="G31" s="41"/>
      <c r="H31" s="40"/>
      <c r="I31" s="43"/>
    </row>
    <row r="32" spans="1:9" ht="15.75" x14ac:dyDescent="0.25">
      <c r="A32" s="40">
        <v>3</v>
      </c>
      <c r="B32" s="42" t="s">
        <v>175</v>
      </c>
      <c r="C32" s="41" t="s">
        <v>34</v>
      </c>
      <c r="D32" s="42" t="s">
        <v>34</v>
      </c>
      <c r="E32" s="41" t="s">
        <v>34</v>
      </c>
      <c r="F32" s="42" t="s">
        <v>34</v>
      </c>
      <c r="G32" s="41"/>
      <c r="H32" s="41" t="s">
        <v>34</v>
      </c>
      <c r="I32" s="41" t="s">
        <v>34</v>
      </c>
    </row>
    <row r="33" spans="1:9" ht="47.25" x14ac:dyDescent="0.25">
      <c r="A33" s="40" t="s">
        <v>34</v>
      </c>
      <c r="B33" s="42" t="s">
        <v>34</v>
      </c>
      <c r="C33" s="40" t="s">
        <v>87</v>
      </c>
      <c r="D33" s="42" t="s">
        <v>400</v>
      </c>
      <c r="E33" s="40" t="s">
        <v>34</v>
      </c>
      <c r="F33" s="42" t="s">
        <v>34</v>
      </c>
      <c r="G33" s="41"/>
      <c r="H33" s="40">
        <v>6</v>
      </c>
      <c r="I33" s="43">
        <v>2</v>
      </c>
    </row>
    <row r="34" spans="1:9" ht="31.5" x14ac:dyDescent="0.25">
      <c r="A34" s="40" t="s">
        <v>34</v>
      </c>
      <c r="B34" s="42" t="s">
        <v>34</v>
      </c>
      <c r="C34" s="40" t="s">
        <v>87</v>
      </c>
      <c r="D34" s="42" t="s">
        <v>176</v>
      </c>
      <c r="E34" s="40" t="s">
        <v>34</v>
      </c>
      <c r="F34" s="42" t="s">
        <v>177</v>
      </c>
      <c r="G34" s="41"/>
      <c r="H34" s="40">
        <v>4</v>
      </c>
      <c r="I34" s="43">
        <v>1</v>
      </c>
    </row>
    <row r="35" spans="1:9" ht="47.25" x14ac:dyDescent="0.25">
      <c r="A35" s="40" t="s">
        <v>34</v>
      </c>
      <c r="B35" s="42" t="s">
        <v>34</v>
      </c>
      <c r="C35" s="40" t="s">
        <v>87</v>
      </c>
      <c r="D35" s="42" t="s">
        <v>178</v>
      </c>
      <c r="E35" s="40" t="s">
        <v>34</v>
      </c>
      <c r="F35" s="42" t="s">
        <v>179</v>
      </c>
      <c r="G35" s="41"/>
      <c r="H35" s="40">
        <v>4</v>
      </c>
      <c r="I35" s="43">
        <v>1</v>
      </c>
    </row>
    <row r="36" spans="1:9" ht="63" x14ac:dyDescent="0.25">
      <c r="A36" s="40" t="s">
        <v>34</v>
      </c>
      <c r="B36" s="42" t="s">
        <v>34</v>
      </c>
      <c r="C36" s="40" t="s">
        <v>87</v>
      </c>
      <c r="D36" s="42" t="s">
        <v>180</v>
      </c>
      <c r="E36" s="40" t="s">
        <v>34</v>
      </c>
      <c r="F36" s="42" t="s">
        <v>181</v>
      </c>
      <c r="G36" s="41"/>
      <c r="H36" s="40">
        <v>3</v>
      </c>
      <c r="I36" s="43">
        <v>0.4</v>
      </c>
    </row>
    <row r="37" spans="1:9" ht="47.25" x14ac:dyDescent="0.25">
      <c r="A37" s="40" t="s">
        <v>34</v>
      </c>
      <c r="B37" s="42" t="s">
        <v>34</v>
      </c>
      <c r="C37" s="40" t="s">
        <v>87</v>
      </c>
      <c r="D37" s="42" t="s">
        <v>182</v>
      </c>
      <c r="E37" s="40" t="s">
        <v>34</v>
      </c>
      <c r="F37" s="42" t="s">
        <v>183</v>
      </c>
      <c r="G37" s="41"/>
      <c r="H37" s="40">
        <v>3</v>
      </c>
      <c r="I37" s="43">
        <v>0.4</v>
      </c>
    </row>
    <row r="38" spans="1:9" ht="31.5" x14ac:dyDescent="0.25">
      <c r="A38" s="40" t="s">
        <v>34</v>
      </c>
      <c r="B38" s="42" t="s">
        <v>34</v>
      </c>
      <c r="C38" s="40" t="s">
        <v>87</v>
      </c>
      <c r="D38" s="42" t="s">
        <v>184</v>
      </c>
      <c r="E38" s="40" t="s">
        <v>34</v>
      </c>
      <c r="F38" s="42" t="s">
        <v>185</v>
      </c>
      <c r="G38" s="41"/>
      <c r="H38" s="40">
        <v>3</v>
      </c>
      <c r="I38" s="43">
        <v>0.6</v>
      </c>
    </row>
    <row r="39" spans="1:9" ht="63" x14ac:dyDescent="0.25">
      <c r="A39" s="40" t="s">
        <v>34</v>
      </c>
      <c r="B39" s="42" t="s">
        <v>34</v>
      </c>
      <c r="C39" s="40" t="s">
        <v>87</v>
      </c>
      <c r="D39" s="42" t="s">
        <v>186</v>
      </c>
      <c r="E39" s="40" t="s">
        <v>34</v>
      </c>
      <c r="F39" s="42" t="s">
        <v>183</v>
      </c>
      <c r="G39" s="41"/>
      <c r="H39" s="40">
        <v>3</v>
      </c>
      <c r="I39" s="43">
        <v>0.4</v>
      </c>
    </row>
    <row r="40" spans="1:9" ht="63" x14ac:dyDescent="0.25">
      <c r="A40" s="40" t="s">
        <v>34</v>
      </c>
      <c r="B40" s="42" t="s">
        <v>34</v>
      </c>
      <c r="C40" s="40" t="s">
        <v>87</v>
      </c>
      <c r="D40" s="42" t="s">
        <v>187</v>
      </c>
      <c r="E40" s="40" t="s">
        <v>34</v>
      </c>
      <c r="F40" s="42" t="s">
        <v>183</v>
      </c>
      <c r="G40" s="41"/>
      <c r="H40" s="40">
        <v>3</v>
      </c>
      <c r="I40" s="43">
        <v>0.4</v>
      </c>
    </row>
    <row r="41" spans="1:9" ht="47.25" x14ac:dyDescent="0.25">
      <c r="A41" s="40" t="s">
        <v>34</v>
      </c>
      <c r="B41" s="42" t="s">
        <v>34</v>
      </c>
      <c r="C41" s="40" t="s">
        <v>87</v>
      </c>
      <c r="D41" s="42" t="s">
        <v>188</v>
      </c>
      <c r="E41" s="40" t="s">
        <v>34</v>
      </c>
      <c r="F41" s="42" t="s">
        <v>34</v>
      </c>
      <c r="G41" s="41"/>
      <c r="H41" s="40">
        <v>3</v>
      </c>
      <c r="I41" s="43">
        <v>0.6</v>
      </c>
    </row>
    <row r="42" spans="1:9" ht="47.25" x14ac:dyDescent="0.25">
      <c r="A42" s="40" t="s">
        <v>34</v>
      </c>
      <c r="B42" s="42" t="s">
        <v>34</v>
      </c>
      <c r="C42" s="40" t="s">
        <v>87</v>
      </c>
      <c r="D42" s="42" t="s">
        <v>189</v>
      </c>
      <c r="E42" s="40" t="s">
        <v>34</v>
      </c>
      <c r="F42" s="42" t="s">
        <v>34</v>
      </c>
      <c r="G42" s="41"/>
      <c r="H42" s="40">
        <v>3</v>
      </c>
      <c r="I42" s="43">
        <v>0.6</v>
      </c>
    </row>
    <row r="43" spans="1:9" ht="94.5" x14ac:dyDescent="0.25">
      <c r="A43" s="40" t="s">
        <v>34</v>
      </c>
      <c r="B43" s="42" t="s">
        <v>34</v>
      </c>
      <c r="C43" s="40" t="s">
        <v>87</v>
      </c>
      <c r="D43" s="42" t="s">
        <v>190</v>
      </c>
      <c r="E43" s="40" t="s">
        <v>34</v>
      </c>
      <c r="F43" s="42" t="s">
        <v>34</v>
      </c>
      <c r="G43" s="41"/>
      <c r="H43" s="40">
        <v>5</v>
      </c>
      <c r="I43" s="43">
        <v>0.4</v>
      </c>
    </row>
    <row r="44" spans="1:9" ht="94.5" x14ac:dyDescent="0.25">
      <c r="A44" s="40" t="s">
        <v>34</v>
      </c>
      <c r="B44" s="42" t="s">
        <v>34</v>
      </c>
      <c r="C44" s="40" t="s">
        <v>87</v>
      </c>
      <c r="D44" s="42" t="s">
        <v>191</v>
      </c>
      <c r="E44" s="40" t="s">
        <v>34</v>
      </c>
      <c r="F44" s="42" t="s">
        <v>34</v>
      </c>
      <c r="G44" s="41"/>
      <c r="H44" s="40">
        <v>5</v>
      </c>
      <c r="I44" s="43">
        <v>0.4</v>
      </c>
    </row>
    <row r="45" spans="1:9" ht="78.75" x14ac:dyDescent="0.25">
      <c r="A45" s="40" t="s">
        <v>34</v>
      </c>
      <c r="B45" s="42" t="s">
        <v>34</v>
      </c>
      <c r="C45" s="40" t="s">
        <v>87</v>
      </c>
      <c r="D45" s="42" t="s">
        <v>192</v>
      </c>
      <c r="E45" s="40" t="s">
        <v>34</v>
      </c>
      <c r="F45" s="42" t="s">
        <v>193</v>
      </c>
      <c r="G45" s="41"/>
      <c r="H45" s="40">
        <v>5</v>
      </c>
      <c r="I45" s="43">
        <v>0.4</v>
      </c>
    </row>
    <row r="46" spans="1:9" ht="78.75" x14ac:dyDescent="0.25">
      <c r="A46" s="40" t="s">
        <v>34</v>
      </c>
      <c r="B46" s="42" t="s">
        <v>34</v>
      </c>
      <c r="C46" s="40" t="s">
        <v>87</v>
      </c>
      <c r="D46" s="42" t="s">
        <v>194</v>
      </c>
      <c r="E46" s="40" t="s">
        <v>34</v>
      </c>
      <c r="F46" s="42" t="s">
        <v>34</v>
      </c>
      <c r="G46" s="41"/>
      <c r="H46" s="40">
        <v>5</v>
      </c>
      <c r="I46" s="43">
        <v>0.4</v>
      </c>
    </row>
    <row r="47" spans="1:9" ht="78.75" x14ac:dyDescent="0.25">
      <c r="A47" s="40" t="s">
        <v>34</v>
      </c>
      <c r="B47" s="42" t="s">
        <v>34</v>
      </c>
      <c r="C47" s="40" t="s">
        <v>87</v>
      </c>
      <c r="D47" s="42" t="s">
        <v>195</v>
      </c>
      <c r="E47" s="40" t="s">
        <v>34</v>
      </c>
      <c r="F47" s="42" t="s">
        <v>34</v>
      </c>
      <c r="G47" s="41"/>
      <c r="H47" s="40">
        <v>5</v>
      </c>
      <c r="I47" s="43">
        <v>0.4</v>
      </c>
    </row>
    <row r="48" spans="1:9" ht="31.5" x14ac:dyDescent="0.25">
      <c r="A48" s="40" t="s">
        <v>34</v>
      </c>
      <c r="B48" s="42" t="s">
        <v>34</v>
      </c>
      <c r="C48" s="40" t="s">
        <v>88</v>
      </c>
      <c r="D48" s="42" t="s">
        <v>69</v>
      </c>
      <c r="E48" s="40" t="s">
        <v>34</v>
      </c>
      <c r="F48" s="42" t="s">
        <v>34</v>
      </c>
      <c r="G48" s="41"/>
      <c r="H48" s="40">
        <v>5</v>
      </c>
      <c r="I48" s="43">
        <v>1.6</v>
      </c>
    </row>
    <row r="49" spans="1:9" ht="47.25" x14ac:dyDescent="0.25">
      <c r="A49" s="40" t="s">
        <v>34</v>
      </c>
      <c r="B49" s="42" t="s">
        <v>34</v>
      </c>
      <c r="C49" s="40" t="s">
        <v>34</v>
      </c>
      <c r="D49" s="42" t="s">
        <v>34</v>
      </c>
      <c r="E49" s="40">
        <v>0</v>
      </c>
      <c r="F49" s="42" t="s">
        <v>401</v>
      </c>
      <c r="G49" s="41"/>
      <c r="H49" s="40"/>
      <c r="I49" s="43"/>
    </row>
    <row r="50" spans="1:9" ht="31.5" x14ac:dyDescent="0.25">
      <c r="A50" s="40" t="s">
        <v>34</v>
      </c>
      <c r="B50" s="42" t="s">
        <v>34</v>
      </c>
      <c r="C50" s="40" t="s">
        <v>34</v>
      </c>
      <c r="D50" s="42" t="s">
        <v>34</v>
      </c>
      <c r="E50" s="40">
        <v>1</v>
      </c>
      <c r="F50" s="42" t="s">
        <v>402</v>
      </c>
      <c r="G50" s="41"/>
      <c r="H50" s="40"/>
      <c r="I50" s="43"/>
    </row>
    <row r="51" spans="1:9" ht="47.25" x14ac:dyDescent="0.25">
      <c r="A51" s="40" t="s">
        <v>34</v>
      </c>
      <c r="B51" s="42" t="s">
        <v>34</v>
      </c>
      <c r="C51" s="40" t="s">
        <v>34</v>
      </c>
      <c r="D51" s="42" t="s">
        <v>34</v>
      </c>
      <c r="E51" s="40">
        <v>2</v>
      </c>
      <c r="F51" s="42" t="s">
        <v>403</v>
      </c>
      <c r="G51" s="41"/>
      <c r="H51" s="40"/>
      <c r="I51" s="43"/>
    </row>
    <row r="52" spans="1:9" ht="63" x14ac:dyDescent="0.25">
      <c r="A52" s="40" t="s">
        <v>34</v>
      </c>
      <c r="B52" s="42" t="s">
        <v>34</v>
      </c>
      <c r="C52" s="40" t="s">
        <v>34</v>
      </c>
      <c r="D52" s="42" t="s">
        <v>34</v>
      </c>
      <c r="E52" s="40">
        <v>3</v>
      </c>
      <c r="F52" s="42" t="s">
        <v>404</v>
      </c>
      <c r="G52" s="41"/>
      <c r="H52" s="40"/>
      <c r="I52" s="43"/>
    </row>
    <row r="53" spans="1:9" ht="15.75" x14ac:dyDescent="0.25">
      <c r="A53" s="40" t="s">
        <v>34</v>
      </c>
      <c r="B53" s="42" t="s">
        <v>34</v>
      </c>
      <c r="C53" s="40" t="s">
        <v>88</v>
      </c>
      <c r="D53" s="42" t="s">
        <v>405</v>
      </c>
      <c r="E53" s="40" t="s">
        <v>34</v>
      </c>
      <c r="F53" s="42" t="s">
        <v>34</v>
      </c>
      <c r="G53" s="41"/>
      <c r="H53" s="40">
        <v>5</v>
      </c>
      <c r="I53" s="43">
        <v>2</v>
      </c>
    </row>
    <row r="54" spans="1:9" ht="15.75" x14ac:dyDescent="0.25">
      <c r="A54" s="40" t="s">
        <v>34</v>
      </c>
      <c r="B54" s="42" t="s">
        <v>34</v>
      </c>
      <c r="C54" s="40" t="s">
        <v>34</v>
      </c>
      <c r="D54" s="42" t="s">
        <v>34</v>
      </c>
      <c r="E54" s="40">
        <v>0</v>
      </c>
      <c r="F54" s="42" t="s">
        <v>406</v>
      </c>
      <c r="G54" s="41"/>
      <c r="H54" s="40"/>
      <c r="I54" s="43"/>
    </row>
    <row r="55" spans="1:9" ht="15.75" x14ac:dyDescent="0.25">
      <c r="A55" s="40" t="s">
        <v>34</v>
      </c>
      <c r="B55" s="42" t="s">
        <v>34</v>
      </c>
      <c r="C55" s="40" t="s">
        <v>34</v>
      </c>
      <c r="D55" s="42" t="s">
        <v>34</v>
      </c>
      <c r="E55" s="40">
        <v>1</v>
      </c>
      <c r="F55" s="42" t="s">
        <v>407</v>
      </c>
      <c r="G55" s="41"/>
      <c r="H55" s="40"/>
      <c r="I55" s="43"/>
    </row>
    <row r="56" spans="1:9" ht="15.75" x14ac:dyDescent="0.25">
      <c r="A56" s="40" t="s">
        <v>34</v>
      </c>
      <c r="B56" s="42" t="s">
        <v>34</v>
      </c>
      <c r="C56" s="40" t="s">
        <v>34</v>
      </c>
      <c r="D56" s="42" t="s">
        <v>34</v>
      </c>
      <c r="E56" s="40">
        <v>2</v>
      </c>
      <c r="F56" s="42" t="s">
        <v>408</v>
      </c>
      <c r="G56" s="41"/>
      <c r="H56" s="40"/>
      <c r="I56" s="43"/>
    </row>
    <row r="57" spans="1:9" ht="15.75" x14ac:dyDescent="0.25">
      <c r="A57" s="40" t="s">
        <v>34</v>
      </c>
      <c r="B57" s="42" t="s">
        <v>34</v>
      </c>
      <c r="C57" s="40" t="s">
        <v>34</v>
      </c>
      <c r="D57" s="42" t="s">
        <v>34</v>
      </c>
      <c r="E57" s="40">
        <v>3</v>
      </c>
      <c r="F57" s="42" t="s">
        <v>409</v>
      </c>
      <c r="G57" s="41"/>
      <c r="H57" s="40"/>
      <c r="I57" s="43"/>
    </row>
    <row r="58" spans="1:9" ht="15.75" x14ac:dyDescent="0.25">
      <c r="A58" s="40">
        <v>4</v>
      </c>
      <c r="B58" s="41" t="s">
        <v>86</v>
      </c>
      <c r="C58" s="41" t="s">
        <v>34</v>
      </c>
      <c r="D58" s="42" t="s">
        <v>34</v>
      </c>
      <c r="E58" s="41" t="s">
        <v>34</v>
      </c>
      <c r="F58" s="42" t="s">
        <v>34</v>
      </c>
      <c r="G58" s="41"/>
      <c r="H58" s="41" t="s">
        <v>34</v>
      </c>
      <c r="I58" s="41" t="s">
        <v>34</v>
      </c>
    </row>
    <row r="59" spans="1:9" ht="47.25" x14ac:dyDescent="0.25">
      <c r="A59" s="40" t="s">
        <v>34</v>
      </c>
      <c r="B59" s="41" t="s">
        <v>34</v>
      </c>
      <c r="C59" s="40" t="s">
        <v>87</v>
      </c>
      <c r="D59" s="42" t="s">
        <v>196</v>
      </c>
      <c r="E59" s="40" t="s">
        <v>34</v>
      </c>
      <c r="F59" s="42" t="s">
        <v>197</v>
      </c>
      <c r="G59" s="41"/>
      <c r="H59" s="40">
        <v>2</v>
      </c>
      <c r="I59" s="43">
        <v>2</v>
      </c>
    </row>
    <row r="60" spans="1:9" ht="31.5" x14ac:dyDescent="0.25">
      <c r="A60" s="40"/>
      <c r="B60" s="41"/>
      <c r="C60" s="40" t="s">
        <v>87</v>
      </c>
      <c r="D60" s="42" t="s">
        <v>410</v>
      </c>
      <c r="E60" s="40" t="s">
        <v>34</v>
      </c>
      <c r="F60" s="42" t="s">
        <v>197</v>
      </c>
      <c r="G60" s="41"/>
      <c r="H60" s="40">
        <v>2</v>
      </c>
      <c r="I60" s="43">
        <v>1.5</v>
      </c>
    </row>
    <row r="61" spans="1:9" ht="31.5" x14ac:dyDescent="0.25">
      <c r="A61" s="40"/>
      <c r="B61" s="41"/>
      <c r="C61" s="40" t="s">
        <v>87</v>
      </c>
      <c r="D61" s="42" t="s">
        <v>411</v>
      </c>
      <c r="E61" s="40" t="s">
        <v>34</v>
      </c>
      <c r="F61" s="42" t="s">
        <v>197</v>
      </c>
      <c r="G61" s="41"/>
      <c r="H61" s="40">
        <v>2</v>
      </c>
      <c r="I61" s="43">
        <v>1</v>
      </c>
    </row>
    <row r="62" spans="1:9" ht="31.5" x14ac:dyDescent="0.25">
      <c r="A62" s="40"/>
      <c r="B62" s="41"/>
      <c r="C62" s="40" t="s">
        <v>87</v>
      </c>
      <c r="D62" s="42" t="s">
        <v>412</v>
      </c>
      <c r="E62" s="40" t="s">
        <v>34</v>
      </c>
      <c r="F62" s="42" t="s">
        <v>197</v>
      </c>
      <c r="G62" s="41"/>
      <c r="H62" s="40">
        <v>2</v>
      </c>
      <c r="I62" s="43">
        <v>0.5</v>
      </c>
    </row>
    <row r="63" spans="1:9" ht="47.25" x14ac:dyDescent="0.25">
      <c r="A63" s="40" t="s">
        <v>34</v>
      </c>
      <c r="B63" s="41" t="s">
        <v>34</v>
      </c>
      <c r="C63" s="40" t="s">
        <v>87</v>
      </c>
      <c r="D63" s="42" t="s">
        <v>198</v>
      </c>
      <c r="E63" s="40" t="s">
        <v>34</v>
      </c>
      <c r="F63" s="42" t="s">
        <v>197</v>
      </c>
      <c r="G63" s="41"/>
      <c r="H63" s="40">
        <v>2</v>
      </c>
      <c r="I63" s="43">
        <v>1</v>
      </c>
    </row>
    <row r="64" spans="1:9" x14ac:dyDescent="0.25">
      <c r="A64" s="44"/>
      <c r="B64" s="27"/>
      <c r="C64" s="28"/>
      <c r="D64" s="29"/>
      <c r="E64" s="28"/>
      <c r="F64" s="29"/>
      <c r="G64" s="29"/>
      <c r="H64" s="29"/>
      <c r="I64" s="4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D10"/>
  <sheetViews>
    <sheetView zoomScale="86" zoomScaleNormal="86" workbookViewId="0">
      <selection activeCell="A5" sqref="A5:C9"/>
    </sheetView>
  </sheetViews>
  <sheetFormatPr defaultColWidth="8.7109375" defaultRowHeight="15.75" x14ac:dyDescent="0.25"/>
  <cols>
    <col min="1" max="1" width="67.7109375" style="3" customWidth="1"/>
    <col min="2" max="2" width="48.42578125" style="3" customWidth="1"/>
    <col min="3" max="3" width="45.28515625" style="3" customWidth="1"/>
    <col min="4" max="4" width="45.7109375" style="3" customWidth="1"/>
    <col min="5" max="16384" width="8.7109375" style="3"/>
  </cols>
  <sheetData>
    <row r="1" spans="1:4" x14ac:dyDescent="0.25">
      <c r="A1" s="84" t="s">
        <v>277</v>
      </c>
      <c r="B1" s="84"/>
      <c r="C1" s="84"/>
    </row>
    <row r="2" spans="1:4" x14ac:dyDescent="0.25">
      <c r="A2" s="4" t="s">
        <v>9</v>
      </c>
      <c r="B2" s="4" t="s">
        <v>11</v>
      </c>
      <c r="C2" s="5" t="s">
        <v>10</v>
      </c>
    </row>
    <row r="3" spans="1:4" ht="62.45" customHeight="1" thickBot="1" x14ac:dyDescent="0.3">
      <c r="A3" s="6" t="s">
        <v>278</v>
      </c>
      <c r="B3" s="7" t="s">
        <v>279</v>
      </c>
      <c r="C3" s="6" t="s">
        <v>280</v>
      </c>
      <c r="D3" s="8"/>
    </row>
    <row r="4" spans="1:4" ht="347.25" thickBot="1" x14ac:dyDescent="0.3">
      <c r="A4" s="6" t="s">
        <v>281</v>
      </c>
      <c r="B4" s="9" t="s">
        <v>282</v>
      </c>
      <c r="C4" s="6" t="s">
        <v>283</v>
      </c>
      <c r="D4" s="10"/>
    </row>
    <row r="5" spans="1:4" ht="24" customHeight="1" x14ac:dyDescent="0.25">
      <c r="A5" s="85" t="s">
        <v>326</v>
      </c>
      <c r="B5" s="86"/>
      <c r="C5" s="87"/>
    </row>
    <row r="6" spans="1:4" x14ac:dyDescent="0.25">
      <c r="A6" s="88" t="s">
        <v>13</v>
      </c>
      <c r="B6" s="86"/>
      <c r="C6" s="87"/>
    </row>
    <row r="7" spans="1:4" x14ac:dyDescent="0.25">
      <c r="A7" s="89" t="s">
        <v>327</v>
      </c>
      <c r="B7" s="89"/>
      <c r="C7" s="90"/>
    </row>
    <row r="8" spans="1:4" x14ac:dyDescent="0.25">
      <c r="A8" s="82" t="s">
        <v>328</v>
      </c>
      <c r="B8" s="82"/>
      <c r="C8" s="83"/>
    </row>
    <row r="9" spans="1:4" x14ac:dyDescent="0.25">
      <c r="A9" s="82" t="s">
        <v>329</v>
      </c>
      <c r="B9" s="82"/>
      <c r="C9" s="83"/>
    </row>
    <row r="10" spans="1:4" x14ac:dyDescent="0.25">
      <c r="A10" s="81"/>
      <c r="B10" s="81"/>
      <c r="C10" s="81"/>
    </row>
  </sheetData>
  <mergeCells count="7">
    <mergeCell ref="A10:C10"/>
    <mergeCell ref="A8:C8"/>
    <mergeCell ref="A9:C9"/>
    <mergeCell ref="A1:C1"/>
    <mergeCell ref="A5:C5"/>
    <mergeCell ref="A6:C6"/>
    <mergeCell ref="A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D40"/>
  <sheetViews>
    <sheetView workbookViewId="0">
      <selection sqref="A1:C1"/>
    </sheetView>
  </sheetViews>
  <sheetFormatPr defaultColWidth="8.7109375" defaultRowHeight="15" x14ac:dyDescent="0.25"/>
  <cols>
    <col min="1" max="1" width="35.28515625" style="11" customWidth="1"/>
    <col min="2" max="2" width="37.7109375" style="11" customWidth="1"/>
    <col min="3" max="3" width="41.28515625" style="12" customWidth="1"/>
    <col min="4" max="4" width="8.7109375" style="13"/>
    <col min="5" max="16384" width="8.7109375" style="11"/>
  </cols>
  <sheetData>
    <row r="1" spans="1:4" ht="15.75" x14ac:dyDescent="0.25">
      <c r="A1" s="91" t="s">
        <v>284</v>
      </c>
      <c r="B1" s="92"/>
      <c r="C1" s="92"/>
    </row>
    <row r="2" spans="1:4" ht="15.75" x14ac:dyDescent="0.25">
      <c r="A2" s="4" t="s">
        <v>9</v>
      </c>
      <c r="B2" s="15" t="s">
        <v>11</v>
      </c>
      <c r="C2" s="4" t="s">
        <v>10</v>
      </c>
    </row>
    <row r="3" spans="1:4" ht="75" x14ac:dyDescent="0.25">
      <c r="A3" s="1" t="s">
        <v>285</v>
      </c>
      <c r="B3" s="1" t="s">
        <v>286</v>
      </c>
      <c r="C3" s="1" t="s">
        <v>287</v>
      </c>
    </row>
    <row r="4" spans="1:4" ht="210" x14ac:dyDescent="0.25">
      <c r="A4" s="50" t="s">
        <v>288</v>
      </c>
      <c r="B4" s="1" t="s">
        <v>289</v>
      </c>
      <c r="C4" s="1" t="s">
        <v>290</v>
      </c>
      <c r="D4" s="14"/>
    </row>
    <row r="5" spans="1:4" ht="26.45" customHeight="1" x14ac:dyDescent="0.25">
      <c r="A5" s="85" t="s">
        <v>296</v>
      </c>
      <c r="B5" s="86"/>
      <c r="C5" s="87"/>
    </row>
    <row r="6" spans="1:4" x14ac:dyDescent="0.25">
      <c r="A6" s="88" t="s">
        <v>13</v>
      </c>
      <c r="B6" s="86"/>
      <c r="C6" s="87"/>
    </row>
    <row r="7" spans="1:4" x14ac:dyDescent="0.25">
      <c r="A7" s="89" t="s">
        <v>291</v>
      </c>
      <c r="B7" s="89"/>
      <c r="C7" s="90"/>
    </row>
    <row r="8" spans="1:4" x14ac:dyDescent="0.25">
      <c r="A8" s="82" t="s">
        <v>292</v>
      </c>
      <c r="B8" s="82"/>
      <c r="C8" s="83"/>
    </row>
    <row r="9" spans="1:4" x14ac:dyDescent="0.25">
      <c r="A9" s="82" t="s">
        <v>293</v>
      </c>
      <c r="B9" s="82"/>
      <c r="C9" s="83"/>
    </row>
    <row r="10" spans="1:4" x14ac:dyDescent="0.25">
      <c r="A10" s="82" t="s">
        <v>294</v>
      </c>
      <c r="B10" s="82"/>
      <c r="C10" s="83"/>
    </row>
    <row r="11" spans="1:4" x14ac:dyDescent="0.25">
      <c r="A11" s="82" t="s">
        <v>295</v>
      </c>
      <c r="B11" s="82"/>
      <c r="C11" s="83"/>
    </row>
    <row r="12" spans="1:4" x14ac:dyDescent="0.25">
      <c r="A12" s="85" t="s">
        <v>301</v>
      </c>
      <c r="B12" s="86"/>
      <c r="C12" s="87"/>
    </row>
    <row r="13" spans="1:4" x14ac:dyDescent="0.25">
      <c r="A13" s="88" t="s">
        <v>13</v>
      </c>
      <c r="B13" s="86"/>
      <c r="C13" s="87"/>
    </row>
    <row r="14" spans="1:4" x14ac:dyDescent="0.25">
      <c r="A14" s="89" t="s">
        <v>297</v>
      </c>
      <c r="B14" s="89"/>
      <c r="C14" s="90"/>
    </row>
    <row r="15" spans="1:4" x14ac:dyDescent="0.25">
      <c r="A15" s="82" t="s">
        <v>298</v>
      </c>
      <c r="B15" s="82"/>
      <c r="C15" s="83"/>
    </row>
    <row r="16" spans="1:4" x14ac:dyDescent="0.25">
      <c r="A16" s="82" t="s">
        <v>292</v>
      </c>
      <c r="B16" s="82"/>
      <c r="C16" s="83"/>
    </row>
    <row r="17" spans="1:3" x14ac:dyDescent="0.25">
      <c r="A17" s="82" t="s">
        <v>293</v>
      </c>
      <c r="B17" s="82"/>
      <c r="C17" s="83"/>
    </row>
    <row r="18" spans="1:3" x14ac:dyDescent="0.25">
      <c r="A18" s="82" t="s">
        <v>299</v>
      </c>
      <c r="B18" s="82"/>
      <c r="C18" s="83"/>
    </row>
    <row r="19" spans="1:3" x14ac:dyDescent="0.2">
      <c r="A19" s="51" t="s">
        <v>300</v>
      </c>
      <c r="C19" s="13"/>
    </row>
    <row r="20" spans="1:3" ht="15" customHeight="1" x14ac:dyDescent="0.25">
      <c r="A20" s="85" t="s">
        <v>307</v>
      </c>
      <c r="B20" s="86"/>
      <c r="C20" s="87"/>
    </row>
    <row r="21" spans="1:3" x14ac:dyDescent="0.25">
      <c r="A21" s="88" t="s">
        <v>13</v>
      </c>
      <c r="B21" s="86"/>
      <c r="C21" s="87"/>
    </row>
    <row r="22" spans="1:3" ht="15" customHeight="1" x14ac:dyDescent="0.25">
      <c r="A22" s="89" t="s">
        <v>302</v>
      </c>
      <c r="B22" s="89"/>
      <c r="C22" s="90"/>
    </row>
    <row r="23" spans="1:3" ht="15" customHeight="1" x14ac:dyDescent="0.25">
      <c r="A23" s="82" t="s">
        <v>303</v>
      </c>
      <c r="B23" s="82"/>
      <c r="C23" s="83"/>
    </row>
    <row r="24" spans="1:3" ht="15" customHeight="1" x14ac:dyDescent="0.25">
      <c r="A24" s="82" t="s">
        <v>304</v>
      </c>
      <c r="B24" s="82"/>
      <c r="C24" s="83"/>
    </row>
    <row r="25" spans="1:3" ht="15" customHeight="1" x14ac:dyDescent="0.25">
      <c r="A25" s="82" t="s">
        <v>305</v>
      </c>
      <c r="B25" s="82"/>
      <c r="C25" s="83"/>
    </row>
    <row r="26" spans="1:3" ht="15" customHeight="1" x14ac:dyDescent="0.25">
      <c r="A26" s="82" t="s">
        <v>306</v>
      </c>
      <c r="B26" s="82"/>
      <c r="C26" s="83"/>
    </row>
    <row r="27" spans="1:3" x14ac:dyDescent="0.25">
      <c r="A27" s="85" t="s">
        <v>308</v>
      </c>
      <c r="B27" s="86"/>
      <c r="C27" s="87"/>
    </row>
    <row r="28" spans="1:3" x14ac:dyDescent="0.25">
      <c r="A28" s="88" t="s">
        <v>13</v>
      </c>
      <c r="B28" s="86"/>
      <c r="C28" s="87"/>
    </row>
    <row r="29" spans="1:3" x14ac:dyDescent="0.25">
      <c r="A29" s="89" t="s">
        <v>309</v>
      </c>
      <c r="B29" s="89"/>
      <c r="C29" s="90"/>
    </row>
    <row r="30" spans="1:3" x14ac:dyDescent="0.25">
      <c r="A30" s="82" t="s">
        <v>310</v>
      </c>
      <c r="B30" s="82"/>
      <c r="C30" s="83"/>
    </row>
    <row r="31" spans="1:3" x14ac:dyDescent="0.25">
      <c r="A31" s="82" t="s">
        <v>311</v>
      </c>
      <c r="B31" s="82"/>
      <c r="C31" s="83"/>
    </row>
    <row r="32" spans="1:3" x14ac:dyDescent="0.25">
      <c r="A32" s="82" t="s">
        <v>312</v>
      </c>
      <c r="B32" s="82"/>
      <c r="C32" s="83"/>
    </row>
    <row r="33" spans="1:3" x14ac:dyDescent="0.25">
      <c r="A33" s="82" t="s">
        <v>313</v>
      </c>
      <c r="B33" s="82"/>
      <c r="C33" s="83"/>
    </row>
    <row r="40" spans="1:3" x14ac:dyDescent="0.2">
      <c r="B40" s="52"/>
    </row>
  </sheetData>
  <mergeCells count="29">
    <mergeCell ref="A14:C14"/>
    <mergeCell ref="A8:C8"/>
    <mergeCell ref="A1:C1"/>
    <mergeCell ref="A5:C5"/>
    <mergeCell ref="A6:C6"/>
    <mergeCell ref="A7:C7"/>
    <mergeCell ref="A9:C9"/>
    <mergeCell ref="A10:C10"/>
    <mergeCell ref="A11:C11"/>
    <mergeCell ref="A12:C12"/>
    <mergeCell ref="A13:C13"/>
    <mergeCell ref="A25:C25"/>
    <mergeCell ref="A26:C26"/>
    <mergeCell ref="A17:C17"/>
    <mergeCell ref="A18:C18"/>
    <mergeCell ref="A15:C15"/>
    <mergeCell ref="A16:C16"/>
    <mergeCell ref="A20:C20"/>
    <mergeCell ref="A21:C21"/>
    <mergeCell ref="A22:C22"/>
    <mergeCell ref="A23:C23"/>
    <mergeCell ref="A24:C24"/>
    <mergeCell ref="A32:C32"/>
    <mergeCell ref="A33:C33"/>
    <mergeCell ref="A27:C27"/>
    <mergeCell ref="A28:C28"/>
    <mergeCell ref="A29:C29"/>
    <mergeCell ref="A30:C30"/>
    <mergeCell ref="A31:C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C10"/>
  <sheetViews>
    <sheetView workbookViewId="0">
      <selection activeCell="A5" sqref="A5:C10"/>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92" t="s">
        <v>314</v>
      </c>
      <c r="B1" s="92"/>
      <c r="C1" s="92"/>
    </row>
    <row r="2" spans="1:3" ht="15.75" x14ac:dyDescent="0.25">
      <c r="A2" s="4" t="s">
        <v>9</v>
      </c>
      <c r="B2" s="4" t="s">
        <v>11</v>
      </c>
      <c r="C2" s="5" t="s">
        <v>10</v>
      </c>
    </row>
    <row r="3" spans="1:3" ht="63.75" thickBot="1" x14ac:dyDescent="0.3">
      <c r="A3" s="6" t="s">
        <v>315</v>
      </c>
      <c r="B3" s="7" t="s">
        <v>316</v>
      </c>
      <c r="C3" s="6" t="s">
        <v>317</v>
      </c>
    </row>
    <row r="4" spans="1:3" ht="142.5" thickBot="1" x14ac:dyDescent="0.3">
      <c r="A4" s="6" t="s">
        <v>318</v>
      </c>
      <c r="B4" s="9" t="s">
        <v>319</v>
      </c>
      <c r="C4" s="6" t="s">
        <v>320</v>
      </c>
    </row>
    <row r="5" spans="1:3" x14ac:dyDescent="0.25">
      <c r="A5" s="85" t="s">
        <v>325</v>
      </c>
      <c r="B5" s="86"/>
      <c r="C5" s="87"/>
    </row>
    <row r="6" spans="1:3" x14ac:dyDescent="0.25">
      <c r="A6" s="88" t="s">
        <v>13</v>
      </c>
      <c r="B6" s="86"/>
      <c r="C6" s="87"/>
    </row>
    <row r="7" spans="1:3" x14ac:dyDescent="0.25">
      <c r="A7" s="89" t="s">
        <v>321</v>
      </c>
      <c r="B7" s="89"/>
      <c r="C7" s="90"/>
    </row>
    <row r="8" spans="1:3" x14ac:dyDescent="0.25">
      <c r="A8" s="82" t="s">
        <v>322</v>
      </c>
      <c r="B8" s="82"/>
      <c r="C8" s="83"/>
    </row>
    <row r="9" spans="1:3" x14ac:dyDescent="0.25">
      <c r="A9" s="82" t="s">
        <v>323</v>
      </c>
      <c r="B9" s="82"/>
      <c r="C9" s="83"/>
    </row>
    <row r="10" spans="1:3" x14ac:dyDescent="0.25">
      <c r="A10" s="82" t="s">
        <v>324</v>
      </c>
      <c r="B10" s="82"/>
      <c r="C10" s="83"/>
    </row>
  </sheetData>
  <mergeCells count="7">
    <mergeCell ref="A9:C9"/>
    <mergeCell ref="A10:C10"/>
    <mergeCell ref="A8:C8"/>
    <mergeCell ref="A1:C1"/>
    <mergeCell ref="A5:C5"/>
    <mergeCell ref="A6:C6"/>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Матрица</vt:lpstr>
      <vt:lpstr>ИЛ</vt:lpstr>
      <vt:lpstr>КО1</vt:lpstr>
      <vt:lpstr>КО2</vt:lpstr>
      <vt:lpstr>КО 3</vt:lpstr>
      <vt:lpstr>13.009 Мастер Растениеводства</vt:lpstr>
      <vt:lpstr>06.001 Программист</vt:lpstr>
      <vt:lpstr>2.	13.017 Агроном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2024-05-21T14:01:08Z</dcterms:modified>
</cp:coreProperties>
</file>